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X:\Sección de Estadísticas\Estadísticas\Actualización Estads pág web\2018\2. Febrero\Ingresos Fiscales Hacienda\"/>
    </mc:Choice>
  </mc:AlternateContent>
  <xr:revisionPtr revIDLastSave="0" documentId="13_ncr:1_{1055746C-4DAE-4962-BB94-43403044AD28}" xr6:coauthVersionLast="28" xr6:coauthVersionMax="28" xr10:uidLastSave="{00000000-0000-0000-0000-000000000000}"/>
  <bookViews>
    <workbookView xWindow="0" yWindow="0" windowWidth="28800" windowHeight="12210" xr2:uid="{16A6C593-2616-47E5-9386-873C48FCE06E}"/>
  </bookViews>
  <sheets>
    <sheet name="DGII" sheetId="1" r:id="rId1"/>
  </sheets>
  <externalReferences>
    <externalReference r:id="rId2"/>
    <externalReference r:id="rId3"/>
  </externalReferences>
  <definedNames>
    <definedName name="__123Graph_B" hidden="1">[1]FLUJO!$B$7929:$C$7929</definedName>
    <definedName name="__123Graph_C" hidden="1">[1]FLUJO!$B$7936:$C$7936</definedName>
    <definedName name="__123Graph_D" hidden="1">[1]FLUJO!$B$7942:$C$7942</definedName>
    <definedName name="__123Graph_X" hidden="1">[1]FLUJO!$B$7906:$C$7906</definedName>
    <definedName name="_1">#N/A</definedName>
    <definedName name="_1987">#N/A</definedName>
    <definedName name="_Order1" hidden="1">255</definedName>
    <definedName name="_ROS1">#N/A</definedName>
    <definedName name="_ROS2">#N/A</definedName>
    <definedName name="_ROS3">#N/A</definedName>
    <definedName name="_ROS4">#N/A</definedName>
    <definedName name="AccessDatabase" hidden="1">"\\De2kp-42538\BOLETIN\Claga\CLAGA2000.mdb"</definedName>
    <definedName name="ACUMULADO">#N/A</definedName>
    <definedName name="Button_13">"CLAGA2000_Consolidado_2001_List"</definedName>
    <definedName name="FORMATO">#N/A</definedName>
    <definedName name="FUENTE">#REF!</definedName>
    <definedName name="OCTUBRE">#N/A</definedName>
    <definedName name="_xlnm.Print_Area" localSheetId="0">DGII!$B$4:$AD$75</definedName>
    <definedName name="_xlnm.Print_Titles" localSheetId="0">DGII!$4:$12</definedName>
    <definedName name="ROS">#N/A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74" i="1" l="1"/>
  <c r="AD74" i="1" s="1"/>
  <c r="AB74" i="1"/>
  <c r="O74" i="1"/>
  <c r="AA73" i="1"/>
  <c r="Z73" i="1"/>
  <c r="Y73" i="1"/>
  <c r="X73" i="1"/>
  <c r="W73" i="1"/>
  <c r="V73" i="1"/>
  <c r="U73" i="1"/>
  <c r="T73" i="1"/>
  <c r="S73" i="1"/>
  <c r="R73" i="1"/>
  <c r="Q73" i="1"/>
  <c r="P73" i="1"/>
  <c r="O73" i="1"/>
  <c r="AB72" i="1"/>
  <c r="AC72" i="1" s="1"/>
  <c r="AD72" i="1" s="1"/>
  <c r="O72" i="1"/>
  <c r="AB69" i="1"/>
  <c r="AC69" i="1" s="1"/>
  <c r="O69" i="1"/>
  <c r="AB68" i="1"/>
  <c r="AC68" i="1" s="1"/>
  <c r="AD68" i="1" s="1"/>
  <c r="O68" i="1"/>
  <c r="AB67" i="1"/>
  <c r="AC67" i="1" s="1"/>
  <c r="AD67" i="1" s="1"/>
  <c r="O67" i="1"/>
  <c r="AB66" i="1"/>
  <c r="O66" i="1"/>
  <c r="AC66" i="1" s="1"/>
  <c r="AA65" i="1"/>
  <c r="X65" i="1"/>
  <c r="X64" i="1" s="1"/>
  <c r="X63" i="1" s="1"/>
  <c r="X62" i="1" s="1"/>
  <c r="W65" i="1"/>
  <c r="W64" i="1" s="1"/>
  <c r="W63" i="1" s="1"/>
  <c r="W62" i="1" s="1"/>
  <c r="V65" i="1"/>
  <c r="V64" i="1" s="1"/>
  <c r="V63" i="1" s="1"/>
  <c r="V62" i="1" s="1"/>
  <c r="U65" i="1"/>
  <c r="U64" i="1" s="1"/>
  <c r="U63" i="1" s="1"/>
  <c r="U62" i="1" s="1"/>
  <c r="T65" i="1"/>
  <c r="T64" i="1" s="1"/>
  <c r="T63" i="1" s="1"/>
  <c r="T62" i="1" s="1"/>
  <c r="S65" i="1"/>
  <c r="S64" i="1" s="1"/>
  <c r="S63" i="1" s="1"/>
  <c r="S62" i="1" s="1"/>
  <c r="Q65" i="1"/>
  <c r="P65" i="1"/>
  <c r="N65" i="1"/>
  <c r="N64" i="1" s="1"/>
  <c r="N63" i="1" s="1"/>
  <c r="N62" i="1" s="1"/>
  <c r="M65" i="1"/>
  <c r="M64" i="1" s="1"/>
  <c r="M63" i="1" s="1"/>
  <c r="M62" i="1" s="1"/>
  <c r="L65" i="1"/>
  <c r="L64" i="1" s="1"/>
  <c r="L63" i="1" s="1"/>
  <c r="L62" i="1" s="1"/>
  <c r="K65" i="1"/>
  <c r="K64" i="1" s="1"/>
  <c r="K63" i="1" s="1"/>
  <c r="K62" i="1" s="1"/>
  <c r="J65" i="1"/>
  <c r="I65" i="1"/>
  <c r="I64" i="1" s="1"/>
  <c r="I63" i="1" s="1"/>
  <c r="I62" i="1" s="1"/>
  <c r="H65" i="1"/>
  <c r="H64" i="1" s="1"/>
  <c r="H63" i="1" s="1"/>
  <c r="H62" i="1" s="1"/>
  <c r="G65" i="1"/>
  <c r="F65" i="1"/>
  <c r="F64" i="1" s="1"/>
  <c r="F63" i="1" s="1"/>
  <c r="F62" i="1" s="1"/>
  <c r="E65" i="1"/>
  <c r="E64" i="1" s="1"/>
  <c r="E63" i="1" s="1"/>
  <c r="E62" i="1" s="1"/>
  <c r="D65" i="1"/>
  <c r="D64" i="1" s="1"/>
  <c r="D63" i="1" s="1"/>
  <c r="D62" i="1" s="1"/>
  <c r="C65" i="1"/>
  <c r="C64" i="1" s="1"/>
  <c r="C63" i="1" s="1"/>
  <c r="C62" i="1" s="1"/>
  <c r="AA64" i="1"/>
  <c r="AA63" i="1" s="1"/>
  <c r="AA62" i="1" s="1"/>
  <c r="Z64" i="1"/>
  <c r="Y64" i="1"/>
  <c r="R64" i="1"/>
  <c r="Q64" i="1"/>
  <c r="Q63" i="1" s="1"/>
  <c r="Q62" i="1" s="1"/>
  <c r="P64" i="1"/>
  <c r="P63" i="1" s="1"/>
  <c r="P62" i="1" s="1"/>
  <c r="J64" i="1"/>
  <c r="J63" i="1" s="1"/>
  <c r="J62" i="1" s="1"/>
  <c r="G64" i="1"/>
  <c r="G63" i="1" s="1"/>
  <c r="G62" i="1" s="1"/>
  <c r="Z63" i="1"/>
  <c r="Y63" i="1"/>
  <c r="R63" i="1"/>
  <c r="Z62" i="1"/>
  <c r="Y62" i="1"/>
  <c r="R62" i="1"/>
  <c r="AA61" i="1"/>
  <c r="Z61" i="1"/>
  <c r="Y61" i="1"/>
  <c r="X61" i="1"/>
  <c r="W61" i="1"/>
  <c r="V61" i="1"/>
  <c r="U61" i="1"/>
  <c r="T61" i="1"/>
  <c r="S61" i="1"/>
  <c r="R61" i="1"/>
  <c r="Q61" i="1"/>
  <c r="P61" i="1"/>
  <c r="N61" i="1"/>
  <c r="M61" i="1"/>
  <c r="L61" i="1"/>
  <c r="K61" i="1"/>
  <c r="J61" i="1"/>
  <c r="I61" i="1"/>
  <c r="H61" i="1"/>
  <c r="G61" i="1"/>
  <c r="F61" i="1"/>
  <c r="E61" i="1"/>
  <c r="D61" i="1"/>
  <c r="C61" i="1"/>
  <c r="AA60" i="1"/>
  <c r="Z60" i="1"/>
  <c r="Y60" i="1"/>
  <c r="X60" i="1"/>
  <c r="W60" i="1"/>
  <c r="V60" i="1"/>
  <c r="U60" i="1"/>
  <c r="T60" i="1"/>
  <c r="S60" i="1"/>
  <c r="R60" i="1"/>
  <c r="Q60" i="1"/>
  <c r="P60" i="1"/>
  <c r="N60" i="1"/>
  <c r="M60" i="1"/>
  <c r="L60" i="1"/>
  <c r="K60" i="1"/>
  <c r="J60" i="1"/>
  <c r="I60" i="1"/>
  <c r="H60" i="1"/>
  <c r="G60" i="1"/>
  <c r="F60" i="1"/>
  <c r="E60" i="1"/>
  <c r="D60" i="1"/>
  <c r="C60" i="1"/>
  <c r="AA59" i="1"/>
  <c r="Z59" i="1"/>
  <c r="Y59" i="1"/>
  <c r="X59" i="1"/>
  <c r="W59" i="1"/>
  <c r="V59" i="1"/>
  <c r="U59" i="1"/>
  <c r="T59" i="1"/>
  <c r="S59" i="1"/>
  <c r="S58" i="1" s="1"/>
  <c r="S54" i="1" s="1"/>
  <c r="R59" i="1"/>
  <c r="Q59" i="1"/>
  <c r="P59" i="1"/>
  <c r="N59" i="1"/>
  <c r="M59" i="1"/>
  <c r="M58" i="1" s="1"/>
  <c r="M54" i="1" s="1"/>
  <c r="L59" i="1"/>
  <c r="K59" i="1"/>
  <c r="K58" i="1" s="1"/>
  <c r="K54" i="1" s="1"/>
  <c r="J59" i="1"/>
  <c r="J58" i="1" s="1"/>
  <c r="J54" i="1" s="1"/>
  <c r="I59" i="1"/>
  <c r="H59" i="1"/>
  <c r="H58" i="1" s="1"/>
  <c r="H54" i="1" s="1"/>
  <c r="G59" i="1"/>
  <c r="G58" i="1" s="1"/>
  <c r="G54" i="1" s="1"/>
  <c r="F59" i="1"/>
  <c r="F58" i="1" s="1"/>
  <c r="F54" i="1" s="1"/>
  <c r="E59" i="1"/>
  <c r="E58" i="1" s="1"/>
  <c r="E54" i="1" s="1"/>
  <c r="D59" i="1"/>
  <c r="D58" i="1" s="1"/>
  <c r="D54" i="1" s="1"/>
  <c r="C59" i="1"/>
  <c r="C58" i="1" s="1"/>
  <c r="C54" i="1" s="1"/>
  <c r="AA58" i="1"/>
  <c r="AA54" i="1" s="1"/>
  <c r="Z58" i="1"/>
  <c r="Y58" i="1"/>
  <c r="Y54" i="1" s="1"/>
  <c r="X58" i="1"/>
  <c r="X54" i="1" s="1"/>
  <c r="W58" i="1"/>
  <c r="W54" i="1" s="1"/>
  <c r="V58" i="1"/>
  <c r="V54" i="1" s="1"/>
  <c r="U58" i="1"/>
  <c r="U54" i="1" s="1"/>
  <c r="T58" i="1"/>
  <c r="T54" i="1" s="1"/>
  <c r="R58" i="1"/>
  <c r="Q58" i="1"/>
  <c r="Q54" i="1" s="1"/>
  <c r="P58" i="1"/>
  <c r="P54" i="1" s="1"/>
  <c r="N58" i="1"/>
  <c r="N54" i="1" s="1"/>
  <c r="L58" i="1"/>
  <c r="L54" i="1" s="1"/>
  <c r="I58" i="1"/>
  <c r="AB57" i="1"/>
  <c r="O57" i="1"/>
  <c r="AC57" i="1" s="1"/>
  <c r="AB56" i="1"/>
  <c r="O56" i="1"/>
  <c r="AC56" i="1" s="1"/>
  <c r="AD56" i="1" s="1"/>
  <c r="AB55" i="1"/>
  <c r="AA55" i="1"/>
  <c r="Z55" i="1"/>
  <c r="Y55" i="1"/>
  <c r="X55" i="1"/>
  <c r="W55" i="1"/>
  <c r="V55" i="1"/>
  <c r="U55" i="1"/>
  <c r="T55" i="1"/>
  <c r="S55" i="1"/>
  <c r="R55" i="1"/>
  <c r="Q55" i="1"/>
  <c r="P55" i="1"/>
  <c r="O55" i="1"/>
  <c r="AC55" i="1" s="1"/>
  <c r="AD55" i="1" s="1"/>
  <c r="N55" i="1"/>
  <c r="M55" i="1"/>
  <c r="L55" i="1"/>
  <c r="K55" i="1"/>
  <c r="J55" i="1"/>
  <c r="I55" i="1"/>
  <c r="H55" i="1"/>
  <c r="G55" i="1"/>
  <c r="F55" i="1"/>
  <c r="E55" i="1"/>
  <c r="D55" i="1"/>
  <c r="C55" i="1"/>
  <c r="Z54" i="1"/>
  <c r="R54" i="1"/>
  <c r="I54" i="1"/>
  <c r="AA53" i="1"/>
  <c r="Z53" i="1"/>
  <c r="Y53" i="1"/>
  <c r="X53" i="1"/>
  <c r="W53" i="1"/>
  <c r="V53" i="1"/>
  <c r="U53" i="1"/>
  <c r="T53" i="1"/>
  <c r="S53" i="1"/>
  <c r="R53" i="1"/>
  <c r="Q53" i="1"/>
  <c r="P53" i="1"/>
  <c r="N53" i="1"/>
  <c r="M53" i="1"/>
  <c r="L53" i="1"/>
  <c r="K53" i="1"/>
  <c r="J53" i="1"/>
  <c r="I53" i="1"/>
  <c r="H53" i="1"/>
  <c r="G53" i="1"/>
  <c r="F53" i="1"/>
  <c r="E53" i="1"/>
  <c r="D53" i="1"/>
  <c r="C53" i="1"/>
  <c r="AA52" i="1"/>
  <c r="Z52" i="1"/>
  <c r="Y52" i="1"/>
  <c r="X52" i="1"/>
  <c r="W52" i="1"/>
  <c r="V52" i="1"/>
  <c r="U52" i="1"/>
  <c r="T52" i="1"/>
  <c r="S52" i="1"/>
  <c r="R52" i="1"/>
  <c r="Q52" i="1"/>
  <c r="P52" i="1"/>
  <c r="N52" i="1"/>
  <c r="M52" i="1"/>
  <c r="L52" i="1"/>
  <c r="K52" i="1"/>
  <c r="J52" i="1"/>
  <c r="I52" i="1"/>
  <c r="H52" i="1"/>
  <c r="G52" i="1"/>
  <c r="F52" i="1"/>
  <c r="E52" i="1"/>
  <c r="D52" i="1"/>
  <c r="C52" i="1"/>
  <c r="AC51" i="1"/>
  <c r="AD51" i="1" s="1"/>
  <c r="AB51" i="1"/>
  <c r="O51" i="1"/>
  <c r="AA50" i="1"/>
  <c r="Z50" i="1"/>
  <c r="Y50" i="1"/>
  <c r="X50" i="1"/>
  <c r="W50" i="1"/>
  <c r="V50" i="1"/>
  <c r="V49" i="1" s="1"/>
  <c r="U50" i="1"/>
  <c r="T50" i="1"/>
  <c r="S50" i="1"/>
  <c r="R50" i="1"/>
  <c r="Q50" i="1"/>
  <c r="Q49" i="1" s="1"/>
  <c r="P50" i="1"/>
  <c r="P49" i="1" s="1"/>
  <c r="N50" i="1"/>
  <c r="N49" i="1" s="1"/>
  <c r="M50" i="1"/>
  <c r="M49" i="1" s="1"/>
  <c r="L50" i="1"/>
  <c r="L49" i="1" s="1"/>
  <c r="K50" i="1"/>
  <c r="J50" i="1"/>
  <c r="I50" i="1"/>
  <c r="I49" i="1" s="1"/>
  <c r="H50" i="1"/>
  <c r="G50" i="1"/>
  <c r="G49" i="1" s="1"/>
  <c r="F50" i="1"/>
  <c r="F49" i="1" s="1"/>
  <c r="E50" i="1"/>
  <c r="E49" i="1" s="1"/>
  <c r="D50" i="1"/>
  <c r="D49" i="1" s="1"/>
  <c r="C50" i="1"/>
  <c r="AA49" i="1"/>
  <c r="Z49" i="1"/>
  <c r="Y49" i="1"/>
  <c r="X49" i="1"/>
  <c r="W49" i="1"/>
  <c r="U49" i="1"/>
  <c r="T49" i="1"/>
  <c r="S49" i="1"/>
  <c r="R49" i="1"/>
  <c r="K49" i="1"/>
  <c r="J49" i="1"/>
  <c r="H49" i="1"/>
  <c r="C49" i="1"/>
  <c r="AC48" i="1"/>
  <c r="AD48" i="1" s="1"/>
  <c r="AB48" i="1"/>
  <c r="O48" i="1"/>
  <c r="AA47" i="1"/>
  <c r="Z47" i="1"/>
  <c r="Y47" i="1"/>
  <c r="X47" i="1"/>
  <c r="W47" i="1"/>
  <c r="V47" i="1"/>
  <c r="U47" i="1"/>
  <c r="T47" i="1"/>
  <c r="S47" i="1"/>
  <c r="R47" i="1"/>
  <c r="Q47" i="1"/>
  <c r="P47" i="1"/>
  <c r="N47" i="1"/>
  <c r="M47" i="1"/>
  <c r="L47" i="1"/>
  <c r="K47" i="1"/>
  <c r="J47" i="1"/>
  <c r="I47" i="1"/>
  <c r="H47" i="1"/>
  <c r="G47" i="1"/>
  <c r="F47" i="1"/>
  <c r="E47" i="1"/>
  <c r="D47" i="1"/>
  <c r="C47" i="1"/>
  <c r="AA46" i="1"/>
  <c r="Z46" i="1"/>
  <c r="Y46" i="1"/>
  <c r="X46" i="1"/>
  <c r="W46" i="1"/>
  <c r="V46" i="1"/>
  <c r="U46" i="1"/>
  <c r="T46" i="1"/>
  <c r="S46" i="1"/>
  <c r="R46" i="1"/>
  <c r="Q46" i="1"/>
  <c r="P46" i="1"/>
  <c r="N46" i="1"/>
  <c r="M46" i="1"/>
  <c r="L46" i="1"/>
  <c r="K46" i="1"/>
  <c r="J46" i="1"/>
  <c r="I46" i="1"/>
  <c r="H46" i="1"/>
  <c r="G46" i="1"/>
  <c r="F46" i="1"/>
  <c r="E46" i="1"/>
  <c r="D46" i="1"/>
  <c r="C46" i="1"/>
  <c r="AA45" i="1"/>
  <c r="Z45" i="1"/>
  <c r="Y45" i="1"/>
  <c r="X45" i="1"/>
  <c r="W45" i="1"/>
  <c r="V45" i="1"/>
  <c r="U45" i="1"/>
  <c r="T45" i="1"/>
  <c r="S45" i="1"/>
  <c r="R45" i="1"/>
  <c r="Q45" i="1"/>
  <c r="P45" i="1"/>
  <c r="N45" i="1"/>
  <c r="M45" i="1"/>
  <c r="L45" i="1"/>
  <c r="K45" i="1"/>
  <c r="J45" i="1"/>
  <c r="I45" i="1"/>
  <c r="H45" i="1"/>
  <c r="G45" i="1"/>
  <c r="F45" i="1"/>
  <c r="E45" i="1"/>
  <c r="D45" i="1"/>
  <c r="C45" i="1"/>
  <c r="AA44" i="1"/>
  <c r="AA43" i="1" s="1"/>
  <c r="Z44" i="1"/>
  <c r="Z43" i="1" s="1"/>
  <c r="Y44" i="1"/>
  <c r="Y43" i="1" s="1"/>
  <c r="X44" i="1"/>
  <c r="X43" i="1" s="1"/>
  <c r="W44" i="1"/>
  <c r="W43" i="1" s="1"/>
  <c r="V44" i="1"/>
  <c r="U44" i="1"/>
  <c r="U43" i="1" s="1"/>
  <c r="T44" i="1"/>
  <c r="T43" i="1" s="1"/>
  <c r="S44" i="1"/>
  <c r="S43" i="1" s="1"/>
  <c r="R44" i="1"/>
  <c r="R43" i="1" s="1"/>
  <c r="Q44" i="1"/>
  <c r="Q43" i="1" s="1"/>
  <c r="P44" i="1"/>
  <c r="P43" i="1" s="1"/>
  <c r="N44" i="1"/>
  <c r="N43" i="1" s="1"/>
  <c r="M44" i="1"/>
  <c r="M43" i="1" s="1"/>
  <c r="L44" i="1"/>
  <c r="L43" i="1" s="1"/>
  <c r="K44" i="1"/>
  <c r="J44" i="1"/>
  <c r="I44" i="1"/>
  <c r="I43" i="1" s="1"/>
  <c r="H44" i="1"/>
  <c r="H43" i="1" s="1"/>
  <c r="G44" i="1"/>
  <c r="G43" i="1" s="1"/>
  <c r="F44" i="1"/>
  <c r="F43" i="1" s="1"/>
  <c r="E44" i="1"/>
  <c r="E43" i="1" s="1"/>
  <c r="D44" i="1"/>
  <c r="D43" i="1" s="1"/>
  <c r="C44" i="1"/>
  <c r="C43" i="1" s="1"/>
  <c r="V43" i="1"/>
  <c r="K43" i="1"/>
  <c r="AC42" i="1"/>
  <c r="AD42" i="1" s="1"/>
  <c r="AB42" i="1"/>
  <c r="O42" i="1"/>
  <c r="AA41" i="1"/>
  <c r="Z41" i="1"/>
  <c r="Y41" i="1"/>
  <c r="X41" i="1"/>
  <c r="W41" i="1"/>
  <c r="V41" i="1"/>
  <c r="U41" i="1"/>
  <c r="T41" i="1"/>
  <c r="S41" i="1"/>
  <c r="R41" i="1"/>
  <c r="Q41" i="1"/>
  <c r="P41" i="1"/>
  <c r="N41" i="1"/>
  <c r="M41" i="1"/>
  <c r="L41" i="1"/>
  <c r="K41" i="1"/>
  <c r="J41" i="1"/>
  <c r="I41" i="1"/>
  <c r="H41" i="1"/>
  <c r="G41" i="1"/>
  <c r="F41" i="1"/>
  <c r="E41" i="1"/>
  <c r="D41" i="1"/>
  <c r="C41" i="1"/>
  <c r="AA40" i="1"/>
  <c r="Z40" i="1"/>
  <c r="Y40" i="1"/>
  <c r="X40" i="1"/>
  <c r="W40" i="1"/>
  <c r="V40" i="1"/>
  <c r="U40" i="1"/>
  <c r="T40" i="1"/>
  <c r="S40" i="1"/>
  <c r="R40" i="1"/>
  <c r="Q40" i="1"/>
  <c r="P40" i="1"/>
  <c r="N40" i="1"/>
  <c r="M40" i="1"/>
  <c r="L40" i="1"/>
  <c r="K40" i="1"/>
  <c r="J40" i="1"/>
  <c r="I40" i="1"/>
  <c r="H40" i="1"/>
  <c r="G40" i="1"/>
  <c r="F40" i="1"/>
  <c r="E40" i="1"/>
  <c r="D40" i="1"/>
  <c r="C40" i="1"/>
  <c r="AC39" i="1"/>
  <c r="AD39" i="1" s="1"/>
  <c r="AB39" i="1"/>
  <c r="O39" i="1"/>
  <c r="AC38" i="1"/>
  <c r="AD38" i="1" s="1"/>
  <c r="AB38" i="1"/>
  <c r="O38" i="1"/>
  <c r="AC37" i="1"/>
  <c r="AD37" i="1" s="1"/>
  <c r="AB37" i="1"/>
  <c r="O37" i="1"/>
  <c r="AC36" i="1"/>
  <c r="AD36" i="1" s="1"/>
  <c r="AB36" i="1"/>
  <c r="O36" i="1"/>
  <c r="AA35" i="1"/>
  <c r="Z35" i="1"/>
  <c r="Y35" i="1"/>
  <c r="X35" i="1"/>
  <c r="W35" i="1"/>
  <c r="V35" i="1"/>
  <c r="U35" i="1"/>
  <c r="T35" i="1"/>
  <c r="S35" i="1"/>
  <c r="R35" i="1"/>
  <c r="Q35" i="1"/>
  <c r="P35" i="1"/>
  <c r="N35" i="1"/>
  <c r="M35" i="1"/>
  <c r="L35" i="1"/>
  <c r="K35" i="1"/>
  <c r="J35" i="1"/>
  <c r="I35" i="1"/>
  <c r="H35" i="1"/>
  <c r="G35" i="1"/>
  <c r="F35" i="1"/>
  <c r="E35" i="1"/>
  <c r="D35" i="1"/>
  <c r="C35" i="1"/>
  <c r="AA34" i="1"/>
  <c r="Z34" i="1"/>
  <c r="Z33" i="1" s="1"/>
  <c r="Y34" i="1"/>
  <c r="Y33" i="1" s="1"/>
  <c r="X34" i="1"/>
  <c r="W34" i="1"/>
  <c r="V34" i="1"/>
  <c r="U34" i="1"/>
  <c r="T34" i="1"/>
  <c r="S34" i="1"/>
  <c r="R34" i="1"/>
  <c r="R33" i="1" s="1"/>
  <c r="Q34" i="1"/>
  <c r="Q33" i="1" s="1"/>
  <c r="P34" i="1"/>
  <c r="N34" i="1"/>
  <c r="M34" i="1"/>
  <c r="L34" i="1"/>
  <c r="K34" i="1"/>
  <c r="J34" i="1"/>
  <c r="I34" i="1"/>
  <c r="I33" i="1" s="1"/>
  <c r="H34" i="1"/>
  <c r="G34" i="1"/>
  <c r="F34" i="1"/>
  <c r="E34" i="1"/>
  <c r="D34" i="1"/>
  <c r="C34" i="1"/>
  <c r="AA32" i="1"/>
  <c r="AA31" i="1" s="1"/>
  <c r="Z32" i="1"/>
  <c r="Y32" i="1"/>
  <c r="X32" i="1"/>
  <c r="W32" i="1"/>
  <c r="V32" i="1"/>
  <c r="U32" i="1"/>
  <c r="T32" i="1"/>
  <c r="S32" i="1"/>
  <c r="R32" i="1"/>
  <c r="R31" i="1" s="1"/>
  <c r="Q32" i="1"/>
  <c r="P32" i="1"/>
  <c r="N32" i="1"/>
  <c r="N31" i="1" s="1"/>
  <c r="M32" i="1"/>
  <c r="L32" i="1"/>
  <c r="K32" i="1"/>
  <c r="K31" i="1" s="1"/>
  <c r="J32" i="1"/>
  <c r="J31" i="1" s="1"/>
  <c r="I32" i="1"/>
  <c r="H32" i="1"/>
  <c r="G32" i="1"/>
  <c r="F32" i="1"/>
  <c r="F31" i="1" s="1"/>
  <c r="E32" i="1"/>
  <c r="E31" i="1" s="1"/>
  <c r="D32" i="1"/>
  <c r="D31" i="1" s="1"/>
  <c r="C32" i="1"/>
  <c r="C31" i="1" s="1"/>
  <c r="Z31" i="1"/>
  <c r="Y31" i="1"/>
  <c r="X31" i="1"/>
  <c r="W31" i="1"/>
  <c r="V31" i="1"/>
  <c r="U31" i="1"/>
  <c r="T31" i="1"/>
  <c r="S31" i="1"/>
  <c r="Q31" i="1"/>
  <c r="P31" i="1"/>
  <c r="M31" i="1"/>
  <c r="L31" i="1"/>
  <c r="I31" i="1"/>
  <c r="H31" i="1"/>
  <c r="G31" i="1"/>
  <c r="AA29" i="1"/>
  <c r="Z29" i="1"/>
  <c r="Y29" i="1"/>
  <c r="X29" i="1"/>
  <c r="W29" i="1"/>
  <c r="V29" i="1"/>
  <c r="U29" i="1"/>
  <c r="T29" i="1"/>
  <c r="S29" i="1"/>
  <c r="R29" i="1"/>
  <c r="Q29" i="1"/>
  <c r="P29" i="1"/>
  <c r="N29" i="1"/>
  <c r="M29" i="1"/>
  <c r="L29" i="1"/>
  <c r="K29" i="1"/>
  <c r="J29" i="1"/>
  <c r="I29" i="1"/>
  <c r="H29" i="1"/>
  <c r="G29" i="1"/>
  <c r="F29" i="1"/>
  <c r="E29" i="1"/>
  <c r="D29" i="1"/>
  <c r="C29" i="1"/>
  <c r="AC28" i="1"/>
  <c r="AD28" i="1" s="1"/>
  <c r="AB28" i="1"/>
  <c r="O28" i="1"/>
  <c r="AA27" i="1"/>
  <c r="AA21" i="1" s="1"/>
  <c r="Z27" i="1"/>
  <c r="Y27" i="1"/>
  <c r="X27" i="1"/>
  <c r="W27" i="1"/>
  <c r="V27" i="1"/>
  <c r="U27" i="1"/>
  <c r="T27" i="1"/>
  <c r="S27" i="1"/>
  <c r="R27" i="1"/>
  <c r="Q27" i="1"/>
  <c r="P27" i="1"/>
  <c r="N27" i="1"/>
  <c r="M27" i="1"/>
  <c r="L27" i="1"/>
  <c r="K27" i="1"/>
  <c r="J27" i="1"/>
  <c r="I27" i="1"/>
  <c r="H27" i="1"/>
  <c r="G27" i="1"/>
  <c r="F27" i="1"/>
  <c r="E27" i="1"/>
  <c r="D27" i="1"/>
  <c r="C27" i="1"/>
  <c r="AC26" i="1"/>
  <c r="AD26" i="1" s="1"/>
  <c r="AB26" i="1"/>
  <c r="O26" i="1"/>
  <c r="AA25" i="1"/>
  <c r="Z25" i="1"/>
  <c r="Y25" i="1"/>
  <c r="X25" i="1"/>
  <c r="W25" i="1"/>
  <c r="V25" i="1"/>
  <c r="U25" i="1"/>
  <c r="T25" i="1"/>
  <c r="S25" i="1"/>
  <c r="R25" i="1"/>
  <c r="Q25" i="1"/>
  <c r="P25" i="1"/>
  <c r="N25" i="1"/>
  <c r="M25" i="1"/>
  <c r="L25" i="1"/>
  <c r="K25" i="1"/>
  <c r="J25" i="1"/>
  <c r="I25" i="1"/>
  <c r="H25" i="1"/>
  <c r="G25" i="1"/>
  <c r="F25" i="1"/>
  <c r="E25" i="1"/>
  <c r="D25" i="1"/>
  <c r="C25" i="1"/>
  <c r="AA24" i="1"/>
  <c r="Z24" i="1"/>
  <c r="Y24" i="1"/>
  <c r="X24" i="1"/>
  <c r="W24" i="1"/>
  <c r="V24" i="1"/>
  <c r="U24" i="1"/>
  <c r="T24" i="1"/>
  <c r="S24" i="1"/>
  <c r="R24" i="1"/>
  <c r="Q24" i="1"/>
  <c r="P24" i="1"/>
  <c r="N24" i="1"/>
  <c r="M24" i="1"/>
  <c r="L24" i="1"/>
  <c r="K24" i="1"/>
  <c r="J24" i="1"/>
  <c r="I24" i="1"/>
  <c r="H24" i="1"/>
  <c r="G24" i="1"/>
  <c r="F24" i="1"/>
  <c r="E24" i="1"/>
  <c r="D24" i="1"/>
  <c r="C24" i="1"/>
  <c r="AA23" i="1"/>
  <c r="Z23" i="1"/>
  <c r="Y23" i="1"/>
  <c r="X23" i="1"/>
  <c r="W23" i="1"/>
  <c r="V23" i="1"/>
  <c r="U23" i="1"/>
  <c r="T23" i="1"/>
  <c r="S23" i="1"/>
  <c r="R23" i="1"/>
  <c r="Q23" i="1"/>
  <c r="P23" i="1"/>
  <c r="N23" i="1"/>
  <c r="M23" i="1"/>
  <c r="L23" i="1"/>
  <c r="K23" i="1"/>
  <c r="J23" i="1"/>
  <c r="I23" i="1"/>
  <c r="H23" i="1"/>
  <c r="G23" i="1"/>
  <c r="F23" i="1"/>
  <c r="E23" i="1"/>
  <c r="D23" i="1"/>
  <c r="C23" i="1"/>
  <c r="AA22" i="1"/>
  <c r="Z22" i="1"/>
  <c r="Y22" i="1"/>
  <c r="X22" i="1"/>
  <c r="X21" i="1" s="1"/>
  <c r="W22" i="1"/>
  <c r="V22" i="1"/>
  <c r="U22" i="1"/>
  <c r="T22" i="1"/>
  <c r="T21" i="1" s="1"/>
  <c r="S22" i="1"/>
  <c r="R22" i="1"/>
  <c r="Q22" i="1"/>
  <c r="P22" i="1"/>
  <c r="N22" i="1"/>
  <c r="M22" i="1"/>
  <c r="L22" i="1"/>
  <c r="K22" i="1"/>
  <c r="K21" i="1" s="1"/>
  <c r="K20" i="1" s="1"/>
  <c r="J22" i="1"/>
  <c r="I22" i="1"/>
  <c r="H22" i="1"/>
  <c r="G22" i="1"/>
  <c r="F22" i="1"/>
  <c r="E22" i="1"/>
  <c r="D22" i="1"/>
  <c r="C22" i="1"/>
  <c r="AA19" i="1"/>
  <c r="Z19" i="1"/>
  <c r="Y19" i="1"/>
  <c r="X19" i="1"/>
  <c r="W19" i="1"/>
  <c r="V19" i="1"/>
  <c r="U19" i="1"/>
  <c r="T19" i="1"/>
  <c r="S19" i="1"/>
  <c r="R19" i="1"/>
  <c r="Q19" i="1"/>
  <c r="P19" i="1"/>
  <c r="N19" i="1"/>
  <c r="M19" i="1"/>
  <c r="L19" i="1"/>
  <c r="K19" i="1"/>
  <c r="J19" i="1"/>
  <c r="I19" i="1"/>
  <c r="H19" i="1"/>
  <c r="G19" i="1"/>
  <c r="F19" i="1"/>
  <c r="E19" i="1"/>
  <c r="D19" i="1"/>
  <c r="C19" i="1"/>
  <c r="AA18" i="1"/>
  <c r="Z18" i="1"/>
  <c r="Y18" i="1"/>
  <c r="X18" i="1"/>
  <c r="W18" i="1"/>
  <c r="V18" i="1"/>
  <c r="U18" i="1"/>
  <c r="T18" i="1"/>
  <c r="S18" i="1"/>
  <c r="R18" i="1"/>
  <c r="Q18" i="1"/>
  <c r="P18" i="1"/>
  <c r="N18" i="1"/>
  <c r="M18" i="1"/>
  <c r="L18" i="1"/>
  <c r="K18" i="1"/>
  <c r="J18" i="1"/>
  <c r="I18" i="1"/>
  <c r="H18" i="1"/>
  <c r="G18" i="1"/>
  <c r="F18" i="1"/>
  <c r="E18" i="1"/>
  <c r="D18" i="1"/>
  <c r="C18" i="1"/>
  <c r="AA17" i="1"/>
  <c r="Z17" i="1"/>
  <c r="Y17" i="1"/>
  <c r="X17" i="1"/>
  <c r="W17" i="1"/>
  <c r="V17" i="1"/>
  <c r="U17" i="1"/>
  <c r="T17" i="1"/>
  <c r="S17" i="1"/>
  <c r="R17" i="1"/>
  <c r="Q17" i="1"/>
  <c r="P17" i="1"/>
  <c r="N17" i="1"/>
  <c r="M17" i="1"/>
  <c r="L17" i="1"/>
  <c r="K17" i="1"/>
  <c r="J17" i="1"/>
  <c r="I17" i="1"/>
  <c r="H17" i="1"/>
  <c r="G17" i="1"/>
  <c r="F17" i="1"/>
  <c r="E17" i="1"/>
  <c r="D17" i="1"/>
  <c r="C17" i="1"/>
  <c r="AA16" i="1"/>
  <c r="Z16" i="1"/>
  <c r="Y16" i="1"/>
  <c r="X16" i="1"/>
  <c r="W16" i="1"/>
  <c r="W15" i="1" s="1"/>
  <c r="V16" i="1"/>
  <c r="V15" i="1" s="1"/>
  <c r="U16" i="1"/>
  <c r="U15" i="1" s="1"/>
  <c r="T16" i="1"/>
  <c r="S16" i="1"/>
  <c r="R16" i="1"/>
  <c r="R15" i="1" s="1"/>
  <c r="Q16" i="1"/>
  <c r="Q15" i="1" s="1"/>
  <c r="P16" i="1"/>
  <c r="P15" i="1" s="1"/>
  <c r="N16" i="1"/>
  <c r="M16" i="1"/>
  <c r="M15" i="1" s="1"/>
  <c r="L16" i="1"/>
  <c r="L15" i="1" s="1"/>
  <c r="K16" i="1"/>
  <c r="K15" i="1" s="1"/>
  <c r="J16" i="1"/>
  <c r="I16" i="1"/>
  <c r="I15" i="1" s="1"/>
  <c r="H16" i="1"/>
  <c r="H15" i="1" s="1"/>
  <c r="G16" i="1"/>
  <c r="G15" i="1" s="1"/>
  <c r="F16" i="1"/>
  <c r="E16" i="1"/>
  <c r="E15" i="1" s="1"/>
  <c r="D16" i="1"/>
  <c r="D15" i="1" s="1"/>
  <c r="C16" i="1"/>
  <c r="AA15" i="1"/>
  <c r="Z15" i="1"/>
  <c r="Y15" i="1"/>
  <c r="X15" i="1"/>
  <c r="T15" i="1"/>
  <c r="S15" i="1"/>
  <c r="J15" i="1"/>
  <c r="C15" i="1"/>
  <c r="F33" i="1" l="1"/>
  <c r="J33" i="1"/>
  <c r="S33" i="1"/>
  <c r="L33" i="1"/>
  <c r="L30" i="1" s="1"/>
  <c r="U33" i="1"/>
  <c r="R30" i="1"/>
  <c r="J21" i="1"/>
  <c r="J20" i="1" s="1"/>
  <c r="J14" i="1" s="1"/>
  <c r="J13" i="1" s="1"/>
  <c r="J70" i="1" s="1"/>
  <c r="J75" i="1" s="1"/>
  <c r="S21" i="1"/>
  <c r="X20" i="1"/>
  <c r="T20" i="1"/>
  <c r="AB73" i="1"/>
  <c r="AC73" i="1" s="1"/>
  <c r="F21" i="1"/>
  <c r="F20" i="1" s="1"/>
  <c r="N21" i="1"/>
  <c r="N20" i="1" s="1"/>
  <c r="W21" i="1"/>
  <c r="C21" i="1"/>
  <c r="C20" i="1" s="1"/>
  <c r="I30" i="1"/>
  <c r="F15" i="1"/>
  <c r="F30" i="1"/>
  <c r="D33" i="1"/>
  <c r="D30" i="1" s="1"/>
  <c r="H33" i="1"/>
  <c r="H30" i="1" s="1"/>
  <c r="H21" i="1"/>
  <c r="H20" i="1" s="1"/>
  <c r="Q21" i="1"/>
  <c r="Q20" i="1" s="1"/>
  <c r="Y21" i="1"/>
  <c r="Y20" i="1" s="1"/>
  <c r="E21" i="1"/>
  <c r="E20" i="1" s="1"/>
  <c r="M21" i="1"/>
  <c r="M20" i="1" s="1"/>
  <c r="V21" i="1"/>
  <c r="V20" i="1" s="1"/>
  <c r="AA20" i="1"/>
  <c r="S30" i="1"/>
  <c r="J43" i="1"/>
  <c r="G21" i="1"/>
  <c r="G20" i="1" s="1"/>
  <c r="G33" i="1"/>
  <c r="G30" i="1" s="1"/>
  <c r="G14" i="1" s="1"/>
  <c r="G13" i="1" s="1"/>
  <c r="G70" i="1" s="1"/>
  <c r="G75" i="1" s="1"/>
  <c r="P33" i="1"/>
  <c r="P30" i="1" s="1"/>
  <c r="X33" i="1"/>
  <c r="X30" i="1" s="1"/>
  <c r="X14" i="1" s="1"/>
  <c r="X13" i="1" s="1"/>
  <c r="X70" i="1" s="1"/>
  <c r="X75" i="1" s="1"/>
  <c r="C33" i="1"/>
  <c r="K33" i="1"/>
  <c r="K30" i="1" s="1"/>
  <c r="K14" i="1" s="1"/>
  <c r="K13" i="1" s="1"/>
  <c r="K70" i="1" s="1"/>
  <c r="K75" i="1" s="1"/>
  <c r="T33" i="1"/>
  <c r="T30" i="1" s="1"/>
  <c r="T14" i="1" s="1"/>
  <c r="T13" i="1" s="1"/>
  <c r="T70" i="1" s="1"/>
  <c r="T75" i="1" s="1"/>
  <c r="U30" i="1"/>
  <c r="N15" i="1"/>
  <c r="Q30" i="1"/>
  <c r="E33" i="1"/>
  <c r="E30" i="1" s="1"/>
  <c r="M33" i="1"/>
  <c r="M30" i="1" s="1"/>
  <c r="V33" i="1"/>
  <c r="V30" i="1" s="1"/>
  <c r="Y30" i="1"/>
  <c r="C30" i="1"/>
  <c r="AB22" i="1"/>
  <c r="AB23" i="1"/>
  <c r="AB24" i="1"/>
  <c r="AB25" i="1"/>
  <c r="O27" i="1"/>
  <c r="L21" i="1"/>
  <c r="L20" i="1" s="1"/>
  <c r="L14" i="1" s="1"/>
  <c r="L13" i="1" s="1"/>
  <c r="L70" i="1" s="1"/>
  <c r="L75" i="1" s="1"/>
  <c r="U21" i="1"/>
  <c r="U20" i="1" s="1"/>
  <c r="U14" i="1" s="1"/>
  <c r="U13" i="1" s="1"/>
  <c r="U70" i="1" s="1"/>
  <c r="U75" i="1" s="1"/>
  <c r="AA33" i="1"/>
  <c r="AA30" i="1" s="1"/>
  <c r="AA14" i="1" s="1"/>
  <c r="AA13" i="1" s="1"/>
  <c r="AA70" i="1" s="1"/>
  <c r="AA75" i="1" s="1"/>
  <c r="AB50" i="1"/>
  <c r="AB49" i="1" s="1"/>
  <c r="J30" i="1"/>
  <c r="S20" i="1"/>
  <c r="Z30" i="1"/>
  <c r="P21" i="1"/>
  <c r="P20" i="1" s="1"/>
  <c r="N33" i="1"/>
  <c r="N30" i="1" s="1"/>
  <c r="W33" i="1"/>
  <c r="W30" i="1" s="1"/>
  <c r="I21" i="1"/>
  <c r="I20" i="1" s="1"/>
  <c r="R21" i="1"/>
  <c r="R20" i="1" s="1"/>
  <c r="Z21" i="1"/>
  <c r="Z20" i="1" s="1"/>
  <c r="Z14" i="1" s="1"/>
  <c r="Z13" i="1" s="1"/>
  <c r="Z70" i="1" s="1"/>
  <c r="Z75" i="1" s="1"/>
  <c r="W20" i="1"/>
  <c r="W14" i="1" s="1"/>
  <c r="W13" i="1" s="1"/>
  <c r="W70" i="1" s="1"/>
  <c r="W75" i="1" s="1"/>
  <c r="V14" i="1"/>
  <c r="V13" i="1" s="1"/>
  <c r="V70" i="1" s="1"/>
  <c r="V75" i="1" s="1"/>
  <c r="D21" i="1"/>
  <c r="D20" i="1" s="1"/>
  <c r="O52" i="1"/>
  <c r="O53" i="1"/>
  <c r="O44" i="1"/>
  <c r="O45" i="1"/>
  <c r="O46" i="1"/>
  <c r="O47" i="1"/>
  <c r="O59" i="1"/>
  <c r="O60" i="1"/>
  <c r="O61" i="1"/>
  <c r="AB16" i="1"/>
  <c r="AB17" i="1"/>
  <c r="AB18" i="1"/>
  <c r="AB19" i="1"/>
  <c r="O29" i="1"/>
  <c r="O32" i="1"/>
  <c r="O31" i="1" s="1"/>
  <c r="O34" i="1"/>
  <c r="O35" i="1"/>
  <c r="AB40" i="1"/>
  <c r="AB41" i="1"/>
  <c r="AB27" i="1"/>
  <c r="AB52" i="1"/>
  <c r="AC52" i="1" s="1"/>
  <c r="AD52" i="1" s="1"/>
  <c r="AB53" i="1"/>
  <c r="O22" i="1"/>
  <c r="O23" i="1"/>
  <c r="O24" i="1"/>
  <c r="O50" i="1"/>
  <c r="O49" i="1" s="1"/>
  <c r="AB65" i="1"/>
  <c r="AB64" i="1" s="1"/>
  <c r="O65" i="1"/>
  <c r="O64" i="1" s="1"/>
  <c r="O63" i="1" s="1"/>
  <c r="O62" i="1" s="1"/>
  <c r="O25" i="1"/>
  <c r="AB44" i="1"/>
  <c r="AB45" i="1"/>
  <c r="AB46" i="1"/>
  <c r="AB47" i="1"/>
  <c r="AB59" i="1"/>
  <c r="AB60" i="1"/>
  <c r="AB61" i="1"/>
  <c r="O16" i="1"/>
  <c r="O17" i="1"/>
  <c r="O18" i="1"/>
  <c r="O19" i="1"/>
  <c r="AB29" i="1"/>
  <c r="AB32" i="1"/>
  <c r="AB31" i="1" s="1"/>
  <c r="AB34" i="1"/>
  <c r="AC34" i="1" s="1"/>
  <c r="AD34" i="1" s="1"/>
  <c r="AB35" i="1"/>
  <c r="O40" i="1"/>
  <c r="O41" i="1"/>
  <c r="AC22" i="1"/>
  <c r="AD22" i="1" s="1"/>
  <c r="Q14" i="1" l="1"/>
  <c r="Q13" i="1" s="1"/>
  <c r="Q70" i="1" s="1"/>
  <c r="Q75" i="1" s="1"/>
  <c r="P14" i="1"/>
  <c r="P13" i="1" s="1"/>
  <c r="P70" i="1" s="1"/>
  <c r="P75" i="1" s="1"/>
  <c r="E14" i="1"/>
  <c r="E13" i="1" s="1"/>
  <c r="E70" i="1" s="1"/>
  <c r="E75" i="1" s="1"/>
  <c r="R14" i="1"/>
  <c r="R13" i="1" s="1"/>
  <c r="R70" i="1" s="1"/>
  <c r="R75" i="1" s="1"/>
  <c r="AB21" i="1"/>
  <c r="AC44" i="1"/>
  <c r="AD44" i="1" s="1"/>
  <c r="AC16" i="1"/>
  <c r="AD16" i="1" s="1"/>
  <c r="AC47" i="1"/>
  <c r="AD47" i="1" s="1"/>
  <c r="AC19" i="1"/>
  <c r="AD19" i="1" s="1"/>
  <c r="I14" i="1"/>
  <c r="I13" i="1" s="1"/>
  <c r="I70" i="1" s="1"/>
  <c r="I75" i="1" s="1"/>
  <c r="AC23" i="1"/>
  <c r="AD23" i="1" s="1"/>
  <c r="N14" i="1"/>
  <c r="N13" i="1" s="1"/>
  <c r="N70" i="1" s="1"/>
  <c r="N75" i="1" s="1"/>
  <c r="H14" i="1"/>
  <c r="H13" i="1" s="1"/>
  <c r="H70" i="1" s="1"/>
  <c r="H75" i="1" s="1"/>
  <c r="AB43" i="1"/>
  <c r="Y14" i="1"/>
  <c r="Y13" i="1" s="1"/>
  <c r="Y70" i="1" s="1"/>
  <c r="Y75" i="1" s="1"/>
  <c r="C14" i="1"/>
  <c r="C13" i="1" s="1"/>
  <c r="C70" i="1" s="1"/>
  <c r="C75" i="1" s="1"/>
  <c r="AC35" i="1"/>
  <c r="AD35" i="1" s="1"/>
  <c r="F14" i="1"/>
  <c r="F13" i="1" s="1"/>
  <c r="F70" i="1" s="1"/>
  <c r="F75" i="1" s="1"/>
  <c r="AC53" i="1"/>
  <c r="AC32" i="1"/>
  <c r="AD32" i="1" s="1"/>
  <c r="S14" i="1"/>
  <c r="S13" i="1" s="1"/>
  <c r="S70" i="1" s="1"/>
  <c r="S75" i="1" s="1"/>
  <c r="AC24" i="1"/>
  <c r="AD24" i="1" s="1"/>
  <c r="M14" i="1"/>
  <c r="M13" i="1" s="1"/>
  <c r="M70" i="1" s="1"/>
  <c r="M75" i="1" s="1"/>
  <c r="AB58" i="1"/>
  <c r="AB54" i="1" s="1"/>
  <c r="AC27" i="1"/>
  <c r="AD27" i="1" s="1"/>
  <c r="D14" i="1"/>
  <c r="D13" i="1" s="1"/>
  <c r="D70" i="1" s="1"/>
  <c r="D75" i="1" s="1"/>
  <c r="AC18" i="1"/>
  <c r="AD18" i="1" s="1"/>
  <c r="AB33" i="1"/>
  <c r="AC46" i="1"/>
  <c r="AD46" i="1" s="1"/>
  <c r="AC29" i="1"/>
  <c r="AD29" i="1" s="1"/>
  <c r="O21" i="1"/>
  <c r="O20" i="1" s="1"/>
  <c r="AB15" i="1"/>
  <c r="AC41" i="1"/>
  <c r="AD41" i="1" s="1"/>
  <c r="AC17" i="1"/>
  <c r="AD17" i="1" s="1"/>
  <c r="AC40" i="1"/>
  <c r="AD40" i="1" s="1"/>
  <c r="O15" i="1"/>
  <c r="AC15" i="1" s="1"/>
  <c r="AD15" i="1" s="1"/>
  <c r="O43" i="1"/>
  <c r="O58" i="1"/>
  <c r="O54" i="1" s="1"/>
  <c r="AC49" i="1"/>
  <c r="AD49" i="1" s="1"/>
  <c r="AC59" i="1"/>
  <c r="AD59" i="1" s="1"/>
  <c r="AC61" i="1"/>
  <c r="AD61" i="1" s="1"/>
  <c r="AC45" i="1"/>
  <c r="AD45" i="1" s="1"/>
  <c r="AC25" i="1"/>
  <c r="AD25" i="1" s="1"/>
  <c r="O33" i="1"/>
  <c r="AC50" i="1"/>
  <c r="AD50" i="1" s="1"/>
  <c r="AC65" i="1"/>
  <c r="AD65" i="1" s="1"/>
  <c r="AC60" i="1"/>
  <c r="AD60" i="1" s="1"/>
  <c r="AC31" i="1"/>
  <c r="AD31" i="1" s="1"/>
  <c r="AB63" i="1"/>
  <c r="AC64" i="1"/>
  <c r="AD64" i="1" s="1"/>
  <c r="AB20" i="1"/>
  <c r="AC20" i="1" l="1"/>
  <c r="AD20" i="1" s="1"/>
  <c r="AC43" i="1"/>
  <c r="AD43" i="1" s="1"/>
  <c r="AC58" i="1"/>
  <c r="AD58" i="1" s="1"/>
  <c r="AC21" i="1"/>
  <c r="AD21" i="1" s="1"/>
  <c r="O30" i="1"/>
  <c r="O14" i="1" s="1"/>
  <c r="O13" i="1" s="1"/>
  <c r="O70" i="1" s="1"/>
  <c r="O75" i="1" s="1"/>
  <c r="AC33" i="1"/>
  <c r="AD33" i="1" s="1"/>
  <c r="AB30" i="1"/>
  <c r="AB14" i="1" s="1"/>
  <c r="AC54" i="1"/>
  <c r="AD54" i="1" s="1"/>
  <c r="AB62" i="1"/>
  <c r="AC62" i="1" s="1"/>
  <c r="AD62" i="1" s="1"/>
  <c r="AC63" i="1"/>
  <c r="AD63" i="1" s="1"/>
  <c r="AC14" i="1" l="1"/>
  <c r="AD14" i="1" s="1"/>
  <c r="AC30" i="1"/>
  <c r="AD30" i="1" s="1"/>
  <c r="AB13" i="1"/>
  <c r="AB70" i="1" l="1"/>
  <c r="AC13" i="1"/>
  <c r="AD13" i="1" s="1"/>
  <c r="AC70" i="1" l="1"/>
  <c r="AD70" i="1" s="1"/>
  <c r="AB75" i="1"/>
  <c r="AC75" i="1" s="1"/>
  <c r="AD75" i="1" s="1"/>
</calcChain>
</file>

<file path=xl/sharedStrings.xml><?xml version="1.0" encoding="utf-8"?>
<sst xmlns="http://schemas.openxmlformats.org/spreadsheetml/2006/main" count="267" uniqueCount="91">
  <si>
    <t xml:space="preserve"> CUADRO No.2</t>
  </si>
  <si>
    <t>INGRESOS FISCALES COMPARADOS POR PARTIDAS, DIRECCION GENERAL DE IMPUESTOS INTERNOS</t>
  </si>
  <si>
    <t>ENERO-DICIEMBRE 2017/2016</t>
  </si>
  <si>
    <t xml:space="preserve">(En millones RD$) </t>
  </si>
  <si>
    <t>PARTIDAS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</si>
  <si>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</si>
  <si>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</si>
  <si>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</si>
  <si>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</si>
  <si>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</si>
  <si>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</si>
  <si>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</si>
  <si>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</si>
  <si>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</si>
  <si>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</si>
  <si>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</si>
  <si>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</si>
  <si>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Abs.</t>
  </si>
  <si>
    <t>%</t>
  </si>
  <si>
    <t>A) INGRESOS CORRIENTES</t>
  </si>
  <si>
    <t>I) IMPUESTOS</t>
  </si>
  <si>
    <t>1) IMPUESTOS SOBRE LOS INGRESOS</t>
  </si>
  <si>
    <t>- Impuestos Sobre la Renta de las Personas</t>
  </si>
  <si>
    <t>- Impuestos Sobre Los Ingresos de las Empresas</t>
  </si>
  <si>
    <t xml:space="preserve">                            </t>
  </si>
  <si>
    <t xml:space="preserve">- Impuestos sobre los Ingresos Aplicados sin Distinción de Persona </t>
  </si>
  <si>
    <t>- Accesorios sobre los Impuestos a  los Ingresos</t>
  </si>
  <si>
    <t>2)  IMPUESTOS SOBRE LA PROPIEDAD</t>
  </si>
  <si>
    <t>- Impuestos sobre la Propiedad y Transacciones Financieras y de Capital</t>
  </si>
  <si>
    <t>- Impuesto a la Propiedad Inmobiliaria (IPI) (Impuesto a las Viviendas Suntuarias IVSS)</t>
  </si>
  <si>
    <t>- Impuestos sobre Activos</t>
  </si>
  <si>
    <t>- Impuesto sobre Operaciones Inmobiliarias</t>
  </si>
  <si>
    <t>- Impuestos sobre Transferencias de Bienes Muebles</t>
  </si>
  <si>
    <t>- Impuesto sobre las Sucesiones y Donaciones</t>
  </si>
  <si>
    <t>- Impuesto sobre Cheques</t>
  </si>
  <si>
    <t>- Otros</t>
  </si>
  <si>
    <t>-  Accesorios sobre la Propiedad</t>
  </si>
  <si>
    <t>3) IMPUESTOS INTERNOS SOBRE MERCANCIAS Y SERVICIOS</t>
  </si>
  <si>
    <t>- Impuestos sobre los Bienes y Servicios</t>
  </si>
  <si>
    <t>- Impuestos Transferencias de Bienes Industrializados y Servicios</t>
  </si>
  <si>
    <t>- Impuestos Adicionales y Selectivos sobre Bienes y Servicios</t>
  </si>
  <si>
    <t>- Impuesto específico sobre los hidrocarburos, Ley No. 112-00</t>
  </si>
  <si>
    <t>- Impuesto selectivo Ad Valorem sobre hidrocarburos, Ley No.557-05</t>
  </si>
  <si>
    <t>- Impuesto adicional de RD$2.0 al consumo de gasoil y gasolina premium-regular</t>
  </si>
  <si>
    <t>- Impuestos Selectivos a Productos Derivados del Alcohol</t>
  </si>
  <si>
    <t>- Impuesto Selectivo a las Cervezas</t>
  </si>
  <si>
    <t>- Impuesto Selectivo al Tabaco y los Cigarrillos</t>
  </si>
  <si>
    <t>- Impuestos Selectivo a las Telecomunicaciones</t>
  </si>
  <si>
    <t>- Impuestos Selectivo a los Seguros</t>
  </si>
  <si>
    <t xml:space="preserve"> - Impuestos Sobre el Uso de Bienes y Licencias</t>
  </si>
  <si>
    <t>- 17% Registro de Propiedad de vehículo</t>
  </si>
  <si>
    <t>- Derecho de Circulación Vehículos de Motor</t>
  </si>
  <si>
    <t>- Imp.especifico Bancas de Apuestas de Loteria</t>
  </si>
  <si>
    <t xml:space="preserve">- Imp.especifico Bancas de Apuestas  deportivas  </t>
  </si>
  <si>
    <t>- Accesorios sobre Impuestos Internos a  Mercancías y  Servicios</t>
  </si>
  <si>
    <t>4) IMPUESTOS SOBRE EL COMERCIO Y LAS TRANSACCIONES/COMERCIO EXTERIOR</t>
  </si>
  <si>
    <t>- Salida de Pasajeros al Exterior por Aeropuertos</t>
  </si>
  <si>
    <t>5) IMPUESTOS ECOLOGICOS</t>
  </si>
  <si>
    <t>6)  IMPUESTOS DIVERSOS</t>
  </si>
  <si>
    <t>II) INGRESOS POR CONTRAPRESTACION</t>
  </si>
  <si>
    <t>- Ventas de Bienes y Servicios</t>
  </si>
  <si>
    <t>- Ventas de Mercancías del Estado</t>
  </si>
  <si>
    <t>- Ventas Servicios del Estado</t>
  </si>
  <si>
    <t>-</t>
  </si>
  <si>
    <t>- Tasas</t>
  </si>
  <si>
    <t>- Tarjetas de Turismo</t>
  </si>
  <si>
    <t>- Derechos Administrativos</t>
  </si>
  <si>
    <t>III) OTROS INGRESOS</t>
  </si>
  <si>
    <t>- Rentas de la Propiedad</t>
  </si>
  <si>
    <t>- Arriendo de Activos Tangibles No Producidos</t>
  </si>
  <si>
    <t>- Regalia neta por fundicion- RNF</t>
  </si>
  <si>
    <t>C:\Documents and Settings\fperez\My Documents\Ingresos Mensuales 2004\Enero 2004.xls</t>
  </si>
  <si>
    <t>- Multas y Sanciones</t>
  </si>
  <si>
    <t>- Ingresos Diversos</t>
  </si>
  <si>
    <t>B)  INGRESOS DE CAPITAL</t>
  </si>
  <si>
    <t xml:space="preserve">   TOTAL </t>
  </si>
  <si>
    <t>Otros Ingresos:</t>
  </si>
  <si>
    <t>Depósitos a Cargo del Estado o Fondos Especiales y de Terceros</t>
  </si>
  <si>
    <t>Devolución impuesto selectivo al consumo de combustibles</t>
  </si>
  <si>
    <t xml:space="preserve">Fondo para Registro y Devolución de los Depositos en excesos en la Cuenta Unica del Tesoro </t>
  </si>
  <si>
    <t>TOTAL DE INGRESOS REPORTADOS EN EL SIGEF</t>
  </si>
  <si>
    <t>FUENTE: Ministerio de Hacienda, Sistema Integrado de Gestión Financiera (SIGEF), Informe de Ejecución de Ingresos.</t>
  </si>
  <si>
    <t xml:space="preserve">NOTAS: </t>
  </si>
  <si>
    <t xml:space="preserve">(1) Cifras sujetas a rectificación.  Incluye los dólares convertidos a la tasa oficial. </t>
  </si>
  <si>
    <t xml:space="preserve">     Excluye los Depósitos a Cargo del Estado, Fondos Especiales y de Terceros, </t>
  </si>
  <si>
    <t xml:space="preserve">     Fondo de devolución impuesto Selectivo al consumo de combustibles, los depósitos en exceso de la recaudadora.</t>
  </si>
  <si>
    <t>Las informaciones presentadas incluyen los ingresos presupuestarios y no presupuestarios, por lo que difieren de las del Portal de Transparencia Fiscal,  ya que solo incluyen los ingresos presupuestarios.</t>
  </si>
  <si>
    <t>Actualizado al 5 de abril de 2018.</t>
  </si>
  <si>
    <t>En millones RD$</t>
  </si>
  <si>
    <t>INGRESOS FISCALES COMPARADOS POR PARTIDAS, DIRECCIÓN GENERAL DE IMPUESTOS INTERNOS</t>
  </si>
  <si>
    <t>VARIACIÓN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</si>
</sst>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_);\(#,##0.0\)"/>
    <numFmt numFmtId="165" formatCode="_(* #,##0.0_);_(* \(#,##0.0\);_(* &quot;-&quot;??_);_(@_)"/>
  </numFmts>
  <fonts count="27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b/>
      <i/>
      <sz val="10"/>
      <color indexed="8"/>
      <name val="Segoe UI"/>
      <family val="2"/>
    </font>
    <font>
      <b/>
      <sz val="11"/>
      <color indexed="8"/>
      <name val="Segoe UI"/>
      <family val="2"/>
    </font>
    <font>
      <sz val="11"/>
      <name val="Segoe UI"/>
      <family val="2"/>
    </font>
    <font>
      <i/>
      <sz val="10"/>
      <color indexed="8"/>
      <name val="Segoe UI"/>
      <family val="2"/>
    </font>
    <font>
      <sz val="12"/>
      <name val="Courier"/>
      <family val="3"/>
    </font>
    <font>
      <sz val="9"/>
      <color indexed="8"/>
      <name val="Segoe UI"/>
      <family val="2"/>
    </font>
    <font>
      <b/>
      <sz val="10"/>
      <name val="Arial"/>
      <family val="2"/>
    </font>
    <font>
      <sz val="11"/>
      <name val="Arial"/>
      <family val="2"/>
    </font>
    <font>
      <u/>
      <sz val="7"/>
      <color indexed="12"/>
      <name val="Arial"/>
      <family val="2"/>
    </font>
    <font>
      <u/>
      <sz val="10"/>
      <color indexed="12"/>
      <name val="Arial"/>
      <family val="2"/>
    </font>
    <font>
      <b/>
      <u/>
      <sz val="7"/>
      <color indexed="12"/>
      <name val="Arial"/>
      <family val="2"/>
    </font>
    <font>
      <b/>
      <sz val="10"/>
      <color indexed="8"/>
      <name val="Segoe UI"/>
      <family val="2"/>
    </font>
    <font>
      <sz val="10"/>
      <color indexed="8"/>
      <name val="Segoe UI"/>
      <family val="2"/>
    </font>
    <font>
      <sz val="10"/>
      <name val="Segoe UI"/>
      <family val="2"/>
    </font>
    <font>
      <sz val="10"/>
      <name val="Antique Olive"/>
      <family val="2"/>
    </font>
    <font>
      <b/>
      <sz val="10"/>
      <color theme="0"/>
      <name val="Times New Roman"/>
      <family val="1"/>
    </font>
    <font>
      <b/>
      <sz val="9"/>
      <color indexed="8"/>
      <name val="Times New Roman"/>
      <family val="1"/>
    </font>
    <font>
      <b/>
      <sz val="9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name val="Times New Roman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9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39" fontId="7" fillId="0" borderId="0"/>
    <xf numFmtId="0" fontId="1" fillId="0" borderId="0"/>
    <xf numFmtId="0" fontId="12" fillId="0" borderId="0" applyNumberFormat="0" applyFill="0" applyBorder="0" applyAlignment="0" applyProtection="0">
      <alignment vertical="top"/>
      <protection locked="0"/>
    </xf>
  </cellStyleXfs>
  <cellXfs count="116">
    <xf numFmtId="0" fontId="0" fillId="0" borderId="0" xfId="0"/>
    <xf numFmtId="0" fontId="2" fillId="0" borderId="0" xfId="0" applyFont="1" applyFill="1"/>
    <xf numFmtId="0" fontId="2" fillId="2" borderId="0" xfId="0" applyFont="1" applyFill="1"/>
    <xf numFmtId="0" fontId="1" fillId="0" borderId="0" xfId="0" applyFont="1" applyFill="1" applyBorder="1"/>
    <xf numFmtId="0" fontId="1" fillId="2" borderId="0" xfId="0" applyFont="1" applyFill="1" applyBorder="1"/>
    <xf numFmtId="0" fontId="1" fillId="0" borderId="0" xfId="0" applyFont="1" applyBorder="1"/>
    <xf numFmtId="0" fontId="1" fillId="0" borderId="0" xfId="0" applyFont="1"/>
    <xf numFmtId="0" fontId="4" fillId="0" borderId="0" xfId="0" applyFont="1" applyFill="1"/>
    <xf numFmtId="0" fontId="4" fillId="2" borderId="0" xfId="0" applyFont="1" applyFill="1"/>
    <xf numFmtId="0" fontId="5" fillId="0" borderId="0" xfId="0" applyFont="1" applyFill="1" applyBorder="1"/>
    <xf numFmtId="0" fontId="5" fillId="2" borderId="0" xfId="0" applyFont="1" applyFill="1" applyBorder="1"/>
    <xf numFmtId="164" fontId="1" fillId="0" borderId="0" xfId="0" applyNumberFormat="1" applyFont="1" applyBorder="1"/>
    <xf numFmtId="0" fontId="0" fillId="0" borderId="0" xfId="0" applyBorder="1"/>
    <xf numFmtId="165" fontId="1" fillId="0" borderId="0" xfId="1" applyNumberFormat="1" applyFont="1" applyBorder="1"/>
    <xf numFmtId="10" fontId="1" fillId="0" borderId="0" xfId="0" applyNumberFormat="1" applyFont="1" applyBorder="1"/>
    <xf numFmtId="0" fontId="9" fillId="0" borderId="0" xfId="0" applyFont="1"/>
    <xf numFmtId="0" fontId="0" fillId="0" borderId="0" xfId="0" applyAlignment="1">
      <alignment vertical="center"/>
    </xf>
    <xf numFmtId="0" fontId="10" fillId="0" borderId="0" xfId="0" applyFont="1"/>
    <xf numFmtId="0" fontId="10" fillId="0" borderId="0" xfId="0" applyFont="1" applyBorder="1"/>
    <xf numFmtId="0" fontId="11" fillId="0" borderId="0" xfId="0" applyFont="1"/>
    <xf numFmtId="0" fontId="13" fillId="0" borderId="0" xfId="6" applyFont="1" applyBorder="1" applyAlignment="1" applyProtection="1"/>
    <xf numFmtId="0" fontId="13" fillId="0" borderId="0" xfId="6" applyFont="1" applyAlignment="1" applyProtection="1"/>
    <xf numFmtId="164" fontId="9" fillId="0" borderId="0" xfId="0" applyNumberFormat="1" applyFont="1" applyBorder="1"/>
    <xf numFmtId="164" fontId="15" fillId="0" borderId="0" xfId="2" applyNumberFormat="1" applyFont="1" applyFill="1" applyBorder="1" applyAlignment="1" applyProtection="1">
      <alignment vertical="center"/>
    </xf>
    <xf numFmtId="164" fontId="15" fillId="2" borderId="0" xfId="2" applyNumberFormat="1" applyFont="1" applyFill="1" applyBorder="1" applyAlignment="1" applyProtection="1">
      <alignment vertical="center"/>
    </xf>
    <xf numFmtId="164" fontId="15" fillId="0" borderId="0" xfId="2" applyNumberFormat="1" applyFont="1" applyFill="1" applyBorder="1" applyProtection="1"/>
    <xf numFmtId="164" fontId="14" fillId="0" borderId="0" xfId="2" applyNumberFormat="1" applyFont="1" applyFill="1" applyBorder="1" applyAlignment="1" applyProtection="1">
      <alignment vertical="center"/>
    </xf>
    <xf numFmtId="164" fontId="14" fillId="2" borderId="0" xfId="2" applyNumberFormat="1" applyFont="1" applyFill="1" applyBorder="1" applyAlignment="1" applyProtection="1">
      <alignment vertical="center"/>
    </xf>
    <xf numFmtId="164" fontId="16" fillId="0" borderId="0" xfId="0" applyNumberFormat="1" applyFont="1" applyFill="1" applyBorder="1"/>
    <xf numFmtId="164" fontId="16" fillId="2" borderId="0" xfId="0" applyNumberFormat="1" applyFont="1" applyFill="1" applyBorder="1"/>
    <xf numFmtId="164" fontId="14" fillId="2" borderId="0" xfId="2" applyNumberFormat="1" applyFont="1" applyFill="1" applyBorder="1" applyProtection="1"/>
    <xf numFmtId="164" fontId="14" fillId="0" borderId="0" xfId="2" applyNumberFormat="1" applyFont="1" applyFill="1" applyBorder="1" applyProtection="1"/>
    <xf numFmtId="43" fontId="8" fillId="0" borderId="0" xfId="0" applyNumberFormat="1" applyFont="1" applyAlignment="1">
      <alignment horizontal="right"/>
    </xf>
    <xf numFmtId="0" fontId="16" fillId="0" borderId="0" xfId="0" applyFont="1" applyFill="1" applyBorder="1"/>
    <xf numFmtId="165" fontId="16" fillId="0" borderId="0" xfId="1" applyNumberFormat="1" applyFont="1" applyFill="1" applyBorder="1"/>
    <xf numFmtId="165" fontId="16" fillId="2" borderId="0" xfId="1" applyNumberFormat="1" applyFont="1" applyFill="1" applyBorder="1"/>
    <xf numFmtId="43" fontId="16" fillId="2" borderId="0" xfId="0" applyNumberFormat="1" applyFont="1" applyFill="1" applyBorder="1"/>
    <xf numFmtId="37" fontId="16" fillId="0" borderId="0" xfId="0" applyNumberFormat="1" applyFont="1" applyFill="1" applyBorder="1"/>
    <xf numFmtId="37" fontId="14" fillId="2" borderId="0" xfId="2" applyNumberFormat="1" applyFont="1" applyFill="1" applyBorder="1" applyProtection="1"/>
    <xf numFmtId="165" fontId="16" fillId="0" borderId="0" xfId="0" applyNumberFormat="1" applyFont="1" applyFill="1" applyBorder="1"/>
    <xf numFmtId="165" fontId="16" fillId="2" borderId="0" xfId="0" applyNumberFormat="1" applyFont="1" applyFill="1" applyBorder="1"/>
    <xf numFmtId="0" fontId="16" fillId="2" borderId="0" xfId="0" applyFont="1" applyFill="1" applyBorder="1"/>
    <xf numFmtId="37" fontId="16" fillId="2" borderId="0" xfId="0" applyNumberFormat="1" applyFont="1" applyFill="1" applyBorder="1"/>
    <xf numFmtId="0" fontId="17" fillId="0" borderId="0" xfId="0" applyFont="1" applyFill="1" applyBorder="1"/>
    <xf numFmtId="0" fontId="0" fillId="0" borderId="0" xfId="0" applyFill="1" applyBorder="1"/>
    <xf numFmtId="0" fontId="0" fillId="2" borderId="0" xfId="0" applyFill="1" applyBorder="1"/>
    <xf numFmtId="0" fontId="0" fillId="2" borderId="0" xfId="0" applyFill="1"/>
    <xf numFmtId="0" fontId="6" fillId="0" borderId="0" xfId="0" applyFont="1" applyFill="1" applyAlignment="1" applyProtection="1">
      <alignment horizontal="center"/>
    </xf>
    <xf numFmtId="0" fontId="18" fillId="3" borderId="5" xfId="2" applyFont="1" applyFill="1" applyBorder="1" applyAlignment="1" applyProtection="1">
      <alignment horizontal="center" vertical="center"/>
    </xf>
    <xf numFmtId="0" fontId="21" fillId="0" borderId="0" xfId="0" applyFont="1" applyFill="1" applyBorder="1" applyAlignment="1" applyProtection="1">
      <alignment horizontal="left" vertical="center"/>
    </xf>
    <xf numFmtId="164" fontId="21" fillId="0" borderId="6" xfId="3" applyNumberFormat="1" applyFont="1" applyFill="1" applyBorder="1"/>
    <xf numFmtId="164" fontId="21" fillId="2" borderId="6" xfId="3" applyNumberFormat="1" applyFont="1" applyFill="1" applyBorder="1"/>
    <xf numFmtId="164" fontId="21" fillId="0" borderId="7" xfId="3" applyNumberFormat="1" applyFont="1" applyFill="1" applyBorder="1"/>
    <xf numFmtId="0" fontId="21" fillId="0" borderId="7" xfId="2" applyFont="1" applyFill="1" applyBorder="1" applyAlignment="1" applyProtection="1"/>
    <xf numFmtId="164" fontId="21" fillId="0" borderId="8" xfId="2" applyNumberFormat="1" applyFont="1" applyFill="1" applyBorder="1" applyProtection="1"/>
    <xf numFmtId="164" fontId="21" fillId="2" borderId="8" xfId="2" applyNumberFormat="1" applyFont="1" applyFill="1" applyBorder="1" applyProtection="1"/>
    <xf numFmtId="164" fontId="21" fillId="0" borderId="7" xfId="2" applyNumberFormat="1" applyFont="1" applyFill="1" applyBorder="1" applyProtection="1"/>
    <xf numFmtId="164" fontId="21" fillId="0" borderId="8" xfId="2" applyNumberFormat="1" applyFont="1" applyFill="1" applyBorder="1" applyAlignment="1" applyProtection="1"/>
    <xf numFmtId="164" fontId="21" fillId="2" borderId="8" xfId="2" applyNumberFormat="1" applyFont="1" applyFill="1" applyBorder="1" applyAlignment="1" applyProtection="1"/>
    <xf numFmtId="164" fontId="21" fillId="0" borderId="7" xfId="2" applyNumberFormat="1" applyFont="1" applyFill="1" applyBorder="1" applyAlignment="1" applyProtection="1"/>
    <xf numFmtId="49" fontId="22" fillId="0" borderId="7" xfId="4" applyNumberFormat="1" applyFont="1" applyFill="1" applyBorder="1" applyAlignment="1" applyProtection="1">
      <alignment horizontal="left" indent="1"/>
    </xf>
    <xf numFmtId="164" fontId="22" fillId="0" borderId="8" xfId="2" applyNumberFormat="1" applyFont="1" applyFill="1" applyBorder="1" applyAlignment="1" applyProtection="1"/>
    <xf numFmtId="164" fontId="22" fillId="2" borderId="8" xfId="2" applyNumberFormat="1" applyFont="1" applyFill="1" applyBorder="1" applyAlignment="1" applyProtection="1"/>
    <xf numFmtId="164" fontId="22" fillId="0" borderId="7" xfId="2" applyNumberFormat="1" applyFont="1" applyFill="1" applyBorder="1" applyAlignment="1" applyProtection="1"/>
    <xf numFmtId="49" fontId="21" fillId="0" borderId="7" xfId="2" applyNumberFormat="1" applyFont="1" applyFill="1" applyBorder="1" applyAlignment="1" applyProtection="1">
      <alignment horizontal="left" indent="1"/>
    </xf>
    <xf numFmtId="49" fontId="22" fillId="0" borderId="7" xfId="4" applyNumberFormat="1" applyFont="1" applyFill="1" applyBorder="1" applyAlignment="1" applyProtection="1">
      <alignment horizontal="left" indent="2"/>
    </xf>
    <xf numFmtId="164" fontId="22" fillId="0" borderId="8" xfId="2" applyNumberFormat="1" applyFont="1" applyFill="1" applyBorder="1" applyProtection="1"/>
    <xf numFmtId="164" fontId="22" fillId="2" borderId="8" xfId="2" applyNumberFormat="1" applyFont="1" applyFill="1" applyBorder="1" applyProtection="1"/>
    <xf numFmtId="49" fontId="22" fillId="0" borderId="7" xfId="0" applyNumberFormat="1" applyFont="1" applyFill="1" applyBorder="1" applyAlignment="1" applyProtection="1">
      <alignment horizontal="left" indent="2"/>
    </xf>
    <xf numFmtId="49" fontId="22" fillId="0" borderId="7" xfId="2" applyNumberFormat="1" applyFont="1" applyFill="1" applyBorder="1" applyAlignment="1" applyProtection="1">
      <alignment horizontal="left" indent="2"/>
    </xf>
    <xf numFmtId="0" fontId="21" fillId="0" borderId="7" xfId="2" applyFont="1" applyFill="1" applyBorder="1" applyAlignment="1" applyProtection="1">
      <alignment horizontal="left" indent="1"/>
    </xf>
    <xf numFmtId="164" fontId="22" fillId="2" borderId="7" xfId="2" applyNumberFormat="1" applyFont="1" applyFill="1" applyBorder="1" applyProtection="1"/>
    <xf numFmtId="165" fontId="22" fillId="2" borderId="8" xfId="2" applyNumberFormat="1" applyFont="1" applyFill="1" applyBorder="1" applyProtection="1"/>
    <xf numFmtId="49" fontId="22" fillId="0" borderId="7" xfId="5" applyNumberFormat="1" applyFont="1" applyFill="1" applyBorder="1" applyAlignment="1" applyProtection="1">
      <alignment horizontal="left" indent="2"/>
    </xf>
    <xf numFmtId="0" fontId="23" fillId="0" borderId="7" xfId="0" applyFont="1" applyBorder="1"/>
    <xf numFmtId="49" fontId="21" fillId="0" borderId="7" xfId="5" applyNumberFormat="1" applyFont="1" applyFill="1" applyBorder="1" applyAlignment="1" applyProtection="1">
      <alignment horizontal="left" indent="1"/>
    </xf>
    <xf numFmtId="49" fontId="21" fillId="0" borderId="7" xfId="5" applyNumberFormat="1" applyFont="1" applyFill="1" applyBorder="1" applyAlignment="1" applyProtection="1">
      <alignment horizontal="left"/>
    </xf>
    <xf numFmtId="164" fontId="21" fillId="0" borderId="7" xfId="5" applyNumberFormat="1" applyFont="1" applyFill="1" applyBorder="1" applyProtection="1"/>
    <xf numFmtId="0" fontId="21" fillId="0" borderId="9" xfId="2" applyFont="1" applyFill="1" applyBorder="1" applyAlignment="1" applyProtection="1">
      <alignment horizontal="left" vertical="center"/>
    </xf>
    <xf numFmtId="164" fontId="21" fillId="0" borderId="7" xfId="2" applyNumberFormat="1" applyFont="1" applyFill="1" applyBorder="1" applyAlignment="1" applyProtection="1">
      <alignment vertical="center"/>
    </xf>
    <xf numFmtId="164" fontId="21" fillId="2" borderId="7" xfId="2" applyNumberFormat="1" applyFont="1" applyFill="1" applyBorder="1" applyAlignment="1" applyProtection="1">
      <alignment vertical="center"/>
    </xf>
    <xf numFmtId="164" fontId="21" fillId="0" borderId="8" xfId="2" applyNumberFormat="1" applyFont="1" applyFill="1" applyBorder="1" applyAlignment="1" applyProtection="1">
      <alignment vertical="center"/>
    </xf>
    <xf numFmtId="49" fontId="22" fillId="0" borderId="7" xfId="0" applyNumberFormat="1" applyFont="1" applyFill="1" applyBorder="1" applyAlignment="1" applyProtection="1">
      <alignment horizontal="left"/>
    </xf>
    <xf numFmtId="164" fontId="22" fillId="0" borderId="7" xfId="2" applyNumberFormat="1" applyFont="1" applyFill="1" applyBorder="1" applyAlignment="1" applyProtection="1">
      <alignment vertical="center"/>
    </xf>
    <xf numFmtId="164" fontId="22" fillId="2" borderId="7" xfId="2" applyNumberFormat="1" applyFont="1" applyFill="1" applyBorder="1" applyAlignment="1" applyProtection="1">
      <alignment vertical="center"/>
    </xf>
    <xf numFmtId="164" fontId="22" fillId="0" borderId="8" xfId="2" applyNumberFormat="1" applyFont="1" applyFill="1" applyBorder="1" applyAlignment="1" applyProtection="1">
      <alignment vertical="center"/>
    </xf>
    <xf numFmtId="164" fontId="22" fillId="0" borderId="7" xfId="0" applyNumberFormat="1" applyFont="1" applyFill="1" applyBorder="1" applyAlignment="1" applyProtection="1">
      <alignment vertical="center"/>
    </xf>
    <xf numFmtId="43" fontId="22" fillId="0" borderId="7" xfId="1" applyFont="1" applyFill="1" applyBorder="1" applyAlignment="1" applyProtection="1">
      <alignment vertical="center"/>
    </xf>
    <xf numFmtId="43" fontId="22" fillId="0" borderId="8" xfId="1" applyFont="1" applyFill="1" applyBorder="1" applyAlignment="1" applyProtection="1">
      <alignment vertical="center"/>
    </xf>
    <xf numFmtId="43" fontId="22" fillId="2" borderId="8" xfId="1" applyFont="1" applyFill="1" applyBorder="1" applyAlignment="1" applyProtection="1">
      <alignment vertical="center"/>
    </xf>
    <xf numFmtId="165" fontId="22" fillId="2" borderId="8" xfId="1" applyNumberFormat="1" applyFont="1" applyFill="1" applyBorder="1" applyAlignment="1" applyProtection="1">
      <alignment vertical="center"/>
    </xf>
    <xf numFmtId="165" fontId="22" fillId="2" borderId="7" xfId="1" applyNumberFormat="1" applyFont="1" applyFill="1" applyBorder="1" applyAlignment="1" applyProtection="1">
      <alignment vertical="center"/>
    </xf>
    <xf numFmtId="164" fontId="22" fillId="0" borderId="8" xfId="0" applyNumberFormat="1" applyFont="1" applyFill="1" applyBorder="1" applyAlignment="1" applyProtection="1">
      <alignment vertical="center"/>
    </xf>
    <xf numFmtId="49" fontId="22" fillId="0" borderId="4" xfId="0" applyNumberFormat="1" applyFont="1" applyFill="1" applyBorder="1" applyAlignment="1" applyProtection="1">
      <alignment horizontal="left"/>
    </xf>
    <xf numFmtId="164" fontId="22" fillId="0" borderId="4" xfId="2" applyNumberFormat="1" applyFont="1" applyFill="1" applyBorder="1" applyAlignment="1" applyProtection="1">
      <alignment vertical="center"/>
    </xf>
    <xf numFmtId="164" fontId="22" fillId="2" borderId="4" xfId="2" applyNumberFormat="1" applyFont="1" applyFill="1" applyBorder="1" applyAlignment="1" applyProtection="1">
      <alignment vertical="center"/>
    </xf>
    <xf numFmtId="164" fontId="22" fillId="0" borderId="10" xfId="2" applyNumberFormat="1" applyFont="1" applyFill="1" applyBorder="1" applyAlignment="1" applyProtection="1">
      <alignment vertical="center"/>
    </xf>
    <xf numFmtId="164" fontId="21" fillId="0" borderId="8" xfId="3" applyNumberFormat="1" applyFont="1" applyFill="1" applyBorder="1"/>
    <xf numFmtId="164" fontId="22" fillId="0" borderId="8" xfId="2" applyNumberFormat="1" applyFont="1" applyFill="1" applyBorder="1" applyAlignment="1" applyProtection="1">
      <alignment horizontal="left" indent="4"/>
    </xf>
    <xf numFmtId="43" fontId="22" fillId="0" borderId="8" xfId="1" applyFont="1" applyFill="1" applyBorder="1" applyProtection="1"/>
    <xf numFmtId="164" fontId="22" fillId="0" borderId="10" xfId="2" applyNumberFormat="1" applyFont="1" applyFill="1" applyBorder="1" applyProtection="1"/>
    <xf numFmtId="164" fontId="18" fillId="3" borderId="5" xfId="2" applyNumberFormat="1" applyFont="1" applyFill="1" applyBorder="1" applyAlignment="1" applyProtection="1">
      <alignment vertical="center"/>
    </xf>
    <xf numFmtId="164" fontId="20" fillId="0" borderId="0" xfId="0" applyNumberFormat="1" applyFont="1"/>
    <xf numFmtId="49" fontId="19" fillId="0" borderId="0" xfId="0" applyNumberFormat="1" applyFont="1" applyFill="1" applyBorder="1" applyAlignment="1" applyProtection="1"/>
    <xf numFmtId="0" fontId="24" fillId="0" borderId="0" xfId="0" applyFont="1" applyFill="1" applyAlignment="1" applyProtection="1">
      <alignment horizontal="center"/>
    </xf>
    <xf numFmtId="0" fontId="25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4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0" fontId="18" fillId="3" borderId="11" xfId="2" applyFont="1" applyFill="1" applyBorder="1" applyAlignment="1" applyProtection="1">
      <alignment horizontal="center" vertical="center"/>
    </xf>
    <xf numFmtId="0" fontId="18" fillId="3" borderId="10" xfId="2" applyFont="1" applyFill="1" applyBorder="1" applyAlignment="1" applyProtection="1">
      <alignment horizontal="center" vertical="center"/>
    </xf>
    <xf numFmtId="0" fontId="18" fillId="3" borderId="1" xfId="0" applyFont="1" applyFill="1" applyBorder="1" applyAlignment="1" applyProtection="1">
      <alignment horizontal="center" vertical="center"/>
    </xf>
    <xf numFmtId="0" fontId="18" fillId="3" borderId="2" xfId="0" applyFont="1" applyFill="1" applyBorder="1" applyAlignment="1" applyProtection="1">
      <alignment horizontal="center" vertical="center"/>
    </xf>
    <xf numFmtId="0" fontId="18" fillId="3" borderId="3" xfId="0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/>
    <xf numFmtId="0" fontId="26" fillId="0" borderId="0" xfId="0" applyFont="1" applyFill="1" applyAlignment="1" applyProtection="1">
      <alignment horizontal="left" indent="1"/>
    </xf>
  </cellXfs>
  <cellStyles count="7">
    <cellStyle name="Comma" xfId="1" builtinId="3"/>
    <cellStyle name="Hyperlink" xfId="6" builtinId="8"/>
    <cellStyle name="Normal" xfId="0" builtinId="0"/>
    <cellStyle name="Normal 2 2 2" xfId="3" xr:uid="{14846D27-6613-49E3-9793-F226E01A2CA4}"/>
    <cellStyle name="Normal 3" xfId="5" xr:uid="{ACDD091A-2E52-4223-92C5-BA92841E3CA8}"/>
    <cellStyle name="Normal_COMPARACION 2002-2001" xfId="2" xr:uid="{DFFEA754-A09F-47AC-8535-0B1576A3589E}"/>
    <cellStyle name="Normal_Hoja4" xfId="4" xr:uid="{9DC3D74E-A098-47A0-B203-B4F53E1626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2kp-47212\FISCAL\Cuadros%20Comparativos\CUADROS%20FISC.COMPARA902001-1er%20trimestr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perez\Documents\My%20Documents%20Raulina%20Perez\INGRESOS%20ACUMULADOS%202017\ENERO-DICIEMBRE%20%2020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"/>
      <sheetName val="TCYN"/>
      <sheetName val="TCG"/>
      <sheetName val="DIF"/>
      <sheetName val="Gcap"/>
      <sheetName val="GCK"/>
      <sheetName val="Pretrib"/>
      <sheetName val="Ytotal"/>
      <sheetName val="Gastot"/>
      <sheetName val="gastotri"/>
      <sheetName val="Chart2"/>
      <sheetName val="datos graf."/>
      <sheetName val="FINANCIAMIENTO"/>
      <sheetName val="OPE-FINA"/>
      <sheetName val="Gasto "/>
      <sheetName val="ING SIN DIF "/>
      <sheetName val="ING SIN DIF NI COMISION"/>
      <sheetName val="FLUJO"/>
      <sheetName val="ING "/>
      <sheetName val="FINANCIAMIENTO (2)"/>
      <sheetName val="Ingresos Tributarios"/>
      <sheetName val="Ponderación Impuestos"/>
      <sheetName val="ING COMBUS"/>
      <sheetName val="LIST GASTOS"/>
      <sheetName val="LIST INGRESOS"/>
      <sheetName val="CUADROS FISC.COMPARA902001-1er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ero 2016-2017"/>
      <sheetName val="FINANCIERO (2017 Est. 2017) "/>
      <sheetName val="2017 (fondo)"/>
      <sheetName val="PP (2)"/>
      <sheetName val="PP"/>
      <sheetName val="PP (EST)"/>
      <sheetName val="DGII"/>
      <sheetName val="DGII (EST)"/>
      <sheetName val="DGA"/>
      <sheetName val="DGA (EST)"/>
      <sheetName val="TESORERIA"/>
      <sheetName val="TESORERIA (EST)"/>
      <sheetName val="2017 (REC)"/>
      <sheetName val="2017 (RESUMEN"/>
      <sheetName val="2017 REC- EST "/>
      <sheetName val="2017 REC-EST RESUMEN"/>
    </sheetNames>
    <sheetDataSet>
      <sheetData sheetId="0"/>
      <sheetData sheetId="1"/>
      <sheetData sheetId="2"/>
      <sheetData sheetId="3"/>
      <sheetData sheetId="4">
        <row r="11">
          <cell r="C11">
            <v>4160.3</v>
          </cell>
          <cell r="D11">
            <v>3329.5</v>
          </cell>
          <cell r="E11">
            <v>3857.2</v>
          </cell>
          <cell r="F11">
            <v>3252.6</v>
          </cell>
          <cell r="G11">
            <v>3766.8</v>
          </cell>
          <cell r="H11">
            <v>3028.8</v>
          </cell>
          <cell r="I11">
            <v>2839.7</v>
          </cell>
          <cell r="J11">
            <v>3250.4</v>
          </cell>
          <cell r="K11">
            <v>2998</v>
          </cell>
          <cell r="L11">
            <v>2895</v>
          </cell>
          <cell r="M11">
            <v>2981.4</v>
          </cell>
          <cell r="N11">
            <v>3833.4</v>
          </cell>
          <cell r="P11">
            <v>4493.2</v>
          </cell>
          <cell r="Q11">
            <v>3591.8</v>
          </cell>
          <cell r="R11">
            <v>3982.6</v>
          </cell>
          <cell r="S11">
            <v>3270.3</v>
          </cell>
          <cell r="T11">
            <v>4179.7</v>
          </cell>
          <cell r="U11">
            <v>3494.7</v>
          </cell>
          <cell r="V11">
            <v>3026.9</v>
          </cell>
          <cell r="W11">
            <v>3698.7</v>
          </cell>
          <cell r="X11">
            <v>3542.2</v>
          </cell>
          <cell r="Y11">
            <v>3183.1</v>
          </cell>
          <cell r="Z11">
            <v>3458</v>
          </cell>
          <cell r="AA11">
            <v>3631.9</v>
          </cell>
        </row>
        <row r="12">
          <cell r="C12">
            <v>6127.2</v>
          </cell>
          <cell r="D12">
            <v>3506.9</v>
          </cell>
          <cell r="E12">
            <v>5328.5</v>
          </cell>
          <cell r="F12">
            <v>13071</v>
          </cell>
          <cell r="G12">
            <v>3573.2</v>
          </cell>
          <cell r="H12">
            <v>4280.1000000000004</v>
          </cell>
          <cell r="I12">
            <v>7571.8</v>
          </cell>
          <cell r="J12">
            <v>4202.3</v>
          </cell>
          <cell r="K12">
            <v>4061.3</v>
          </cell>
          <cell r="L12">
            <v>7662.2</v>
          </cell>
          <cell r="M12">
            <v>4857.3999999999996</v>
          </cell>
          <cell r="N12">
            <v>5120.3</v>
          </cell>
          <cell r="P12">
            <v>8646.9</v>
          </cell>
          <cell r="Q12">
            <v>4312.6000000000004</v>
          </cell>
          <cell r="R12">
            <v>4175.7</v>
          </cell>
          <cell r="S12">
            <v>13233.7</v>
          </cell>
          <cell r="T12">
            <v>12503.3</v>
          </cell>
          <cell r="U12">
            <v>6403.5</v>
          </cell>
          <cell r="V12">
            <v>5674.4</v>
          </cell>
          <cell r="W12">
            <v>4776.6000000000004</v>
          </cell>
          <cell r="X12">
            <v>4789.7</v>
          </cell>
          <cell r="Y12">
            <v>7539.2</v>
          </cell>
          <cell r="Z12">
            <v>4990.2</v>
          </cell>
          <cell r="AA12">
            <v>6000.8</v>
          </cell>
        </row>
        <row r="13">
          <cell r="C13">
            <v>4348.1000000000004</v>
          </cell>
          <cell r="D13">
            <v>1298.0999999999999</v>
          </cell>
          <cell r="E13">
            <v>2397.1999999999998</v>
          </cell>
          <cell r="F13">
            <v>1735.3</v>
          </cell>
          <cell r="G13">
            <v>2641.5</v>
          </cell>
          <cell r="H13">
            <v>1764.9</v>
          </cell>
          <cell r="I13">
            <v>1901.8</v>
          </cell>
          <cell r="J13">
            <v>1583.9</v>
          </cell>
          <cell r="K13">
            <v>1854.3</v>
          </cell>
          <cell r="L13">
            <v>1767.6</v>
          </cell>
          <cell r="M13">
            <v>1584.5</v>
          </cell>
          <cell r="N13">
            <v>2371.9</v>
          </cell>
          <cell r="P13">
            <v>2516.1</v>
          </cell>
          <cell r="Q13">
            <v>1475.2</v>
          </cell>
          <cell r="R13">
            <v>1954.5</v>
          </cell>
          <cell r="S13">
            <v>1706.1</v>
          </cell>
          <cell r="T13">
            <v>2324.3000000000002</v>
          </cell>
          <cell r="U13">
            <v>3377.7</v>
          </cell>
          <cell r="V13">
            <v>2338.4</v>
          </cell>
          <cell r="W13">
            <v>2870.1</v>
          </cell>
          <cell r="X13">
            <v>2017.2</v>
          </cell>
          <cell r="Y13">
            <v>2072.8000000000002</v>
          </cell>
          <cell r="Z13">
            <v>1873.3</v>
          </cell>
          <cell r="AA13">
            <v>2170.4</v>
          </cell>
        </row>
        <row r="14">
          <cell r="C14">
            <v>57</v>
          </cell>
          <cell r="D14">
            <v>86</v>
          </cell>
          <cell r="E14">
            <v>80.400000000000006</v>
          </cell>
          <cell r="F14">
            <v>72.099999999999994</v>
          </cell>
          <cell r="G14">
            <v>75</v>
          </cell>
          <cell r="H14">
            <v>70.400000000000006</v>
          </cell>
          <cell r="I14">
            <v>60.7</v>
          </cell>
          <cell r="J14">
            <v>81.900000000000006</v>
          </cell>
          <cell r="K14">
            <v>75.7</v>
          </cell>
          <cell r="L14">
            <v>67.900000000000006</v>
          </cell>
          <cell r="M14">
            <v>80.3</v>
          </cell>
          <cell r="N14">
            <v>87.7</v>
          </cell>
          <cell r="P14">
            <v>82.3</v>
          </cell>
          <cell r="Q14">
            <v>91.8</v>
          </cell>
          <cell r="R14">
            <v>100.2</v>
          </cell>
          <cell r="S14">
            <v>75.5</v>
          </cell>
          <cell r="T14">
            <v>340.4</v>
          </cell>
          <cell r="U14">
            <v>107.3</v>
          </cell>
          <cell r="V14">
            <v>267.89999999999998</v>
          </cell>
          <cell r="W14">
            <v>115</v>
          </cell>
          <cell r="X14">
            <v>105</v>
          </cell>
          <cell r="Y14">
            <v>222.8</v>
          </cell>
          <cell r="Z14">
            <v>95.1</v>
          </cell>
          <cell r="AA14">
            <v>125.2</v>
          </cell>
        </row>
        <row r="17">
          <cell r="C17">
            <v>47.4</v>
          </cell>
          <cell r="D17">
            <v>142.19999999999999</v>
          </cell>
          <cell r="E17">
            <v>588.4</v>
          </cell>
          <cell r="F17">
            <v>98.8</v>
          </cell>
          <cell r="G17">
            <v>63.2</v>
          </cell>
          <cell r="H17">
            <v>58.5</v>
          </cell>
          <cell r="I17">
            <v>51.5</v>
          </cell>
          <cell r="J17">
            <v>101.7</v>
          </cell>
          <cell r="K17">
            <v>534.1</v>
          </cell>
          <cell r="L17">
            <v>72.900000000000006</v>
          </cell>
          <cell r="M17">
            <v>59.6</v>
          </cell>
          <cell r="N17">
            <v>53</v>
          </cell>
          <cell r="P17">
            <v>62.5</v>
          </cell>
          <cell r="Q17">
            <v>142.4</v>
          </cell>
          <cell r="R17">
            <v>703.9</v>
          </cell>
          <cell r="S17">
            <v>90.5</v>
          </cell>
          <cell r="T17">
            <v>85.1</v>
          </cell>
          <cell r="U17">
            <v>75</v>
          </cell>
          <cell r="V17">
            <v>69</v>
          </cell>
          <cell r="W17">
            <v>122.8</v>
          </cell>
          <cell r="X17">
            <v>599</v>
          </cell>
          <cell r="Y17">
            <v>96.7</v>
          </cell>
          <cell r="Z17">
            <v>65.099999999999994</v>
          </cell>
          <cell r="AA17">
            <v>54.3</v>
          </cell>
        </row>
        <row r="18">
          <cell r="C18">
            <v>112.2</v>
          </cell>
          <cell r="D18">
            <v>72.3</v>
          </cell>
          <cell r="E18">
            <v>107.4</v>
          </cell>
          <cell r="F18">
            <v>1305</v>
          </cell>
          <cell r="G18">
            <v>135.5</v>
          </cell>
          <cell r="H18">
            <v>133.19999999999999</v>
          </cell>
          <cell r="I18">
            <v>141.19999999999999</v>
          </cell>
          <cell r="J18">
            <v>85.4</v>
          </cell>
          <cell r="K18">
            <v>112.2</v>
          </cell>
          <cell r="L18">
            <v>1131.4000000000001</v>
          </cell>
          <cell r="M18">
            <v>123.9</v>
          </cell>
          <cell r="N18">
            <v>84.3</v>
          </cell>
          <cell r="P18">
            <v>137.6</v>
          </cell>
          <cell r="Q18">
            <v>80.7</v>
          </cell>
          <cell r="R18">
            <v>115</v>
          </cell>
          <cell r="S18">
            <v>871.3</v>
          </cell>
          <cell r="T18">
            <v>774.3</v>
          </cell>
          <cell r="U18">
            <v>147.30000000000001</v>
          </cell>
          <cell r="V18">
            <v>143.1</v>
          </cell>
          <cell r="W18">
            <v>85.7</v>
          </cell>
          <cell r="X18">
            <v>107.2</v>
          </cell>
          <cell r="Y18">
            <v>1328.1</v>
          </cell>
          <cell r="Z18">
            <v>192.8</v>
          </cell>
          <cell r="AA18">
            <v>129.4</v>
          </cell>
        </row>
        <row r="19">
          <cell r="C19">
            <v>390.7</v>
          </cell>
          <cell r="D19">
            <v>476.4</v>
          </cell>
          <cell r="E19">
            <v>574.79999999999995</v>
          </cell>
          <cell r="F19">
            <v>462</v>
          </cell>
          <cell r="G19">
            <v>394.4</v>
          </cell>
          <cell r="H19">
            <v>487.1</v>
          </cell>
          <cell r="I19">
            <v>468.8</v>
          </cell>
          <cell r="J19">
            <v>422.8</v>
          </cell>
          <cell r="K19">
            <v>452.9</v>
          </cell>
          <cell r="L19">
            <v>504.3</v>
          </cell>
          <cell r="M19">
            <v>501.2</v>
          </cell>
          <cell r="N19">
            <v>532.79999999999995</v>
          </cell>
          <cell r="P19">
            <v>363.9</v>
          </cell>
          <cell r="Q19">
            <v>439.2</v>
          </cell>
          <cell r="R19">
            <v>519.20000000000005</v>
          </cell>
          <cell r="S19">
            <v>368.9</v>
          </cell>
          <cell r="T19">
            <v>477.3</v>
          </cell>
          <cell r="U19">
            <v>521.70000000000005</v>
          </cell>
          <cell r="V19">
            <v>543.9</v>
          </cell>
          <cell r="W19">
            <v>506</v>
          </cell>
          <cell r="X19">
            <v>461.3</v>
          </cell>
          <cell r="Y19">
            <v>501.5</v>
          </cell>
          <cell r="Z19">
            <v>537.1</v>
          </cell>
          <cell r="AA19">
            <v>561.70000000000005</v>
          </cell>
        </row>
        <row r="20">
          <cell r="C20">
            <v>76.900000000000006</v>
          </cell>
          <cell r="D20">
            <v>92.5</v>
          </cell>
          <cell r="E20">
            <v>87.2</v>
          </cell>
          <cell r="F20">
            <v>87.3</v>
          </cell>
          <cell r="G20">
            <v>79.5</v>
          </cell>
          <cell r="H20">
            <v>85.8</v>
          </cell>
          <cell r="I20">
            <v>84.5</v>
          </cell>
          <cell r="J20">
            <v>86.3</v>
          </cell>
          <cell r="K20">
            <v>81.7</v>
          </cell>
          <cell r="L20">
            <v>76.400000000000006</v>
          </cell>
          <cell r="M20">
            <v>79.5</v>
          </cell>
          <cell r="N20">
            <v>87.8</v>
          </cell>
          <cell r="P20">
            <v>82.9</v>
          </cell>
          <cell r="Q20">
            <v>81.7</v>
          </cell>
          <cell r="R20">
            <v>98.7</v>
          </cell>
          <cell r="S20">
            <v>77.900000000000006</v>
          </cell>
          <cell r="T20">
            <v>96.9</v>
          </cell>
          <cell r="U20">
            <v>95</v>
          </cell>
          <cell r="V20">
            <v>89.3</v>
          </cell>
          <cell r="W20">
            <v>95.9</v>
          </cell>
          <cell r="X20">
            <v>75.7</v>
          </cell>
          <cell r="Y20">
            <v>92.1</v>
          </cell>
          <cell r="Z20">
            <v>92.6</v>
          </cell>
          <cell r="AA20">
            <v>97.7</v>
          </cell>
        </row>
        <row r="21">
          <cell r="C21">
            <v>524.79999999999995</v>
          </cell>
          <cell r="D21">
            <v>481.9</v>
          </cell>
          <cell r="E21">
            <v>479.9</v>
          </cell>
          <cell r="F21">
            <v>599.79999999999995</v>
          </cell>
          <cell r="G21">
            <v>496.1</v>
          </cell>
          <cell r="H21">
            <v>500.6</v>
          </cell>
          <cell r="I21">
            <v>622.6</v>
          </cell>
          <cell r="J21">
            <v>495.7</v>
          </cell>
          <cell r="K21">
            <v>622.70000000000005</v>
          </cell>
          <cell r="L21">
            <v>489.6</v>
          </cell>
          <cell r="M21">
            <v>505</v>
          </cell>
          <cell r="N21">
            <v>772.2</v>
          </cell>
          <cell r="P21">
            <v>466.2</v>
          </cell>
          <cell r="Q21">
            <v>515.5</v>
          </cell>
          <cell r="R21">
            <v>667.8</v>
          </cell>
          <cell r="S21">
            <v>498</v>
          </cell>
          <cell r="T21">
            <v>532.9</v>
          </cell>
          <cell r="U21">
            <v>673.6</v>
          </cell>
          <cell r="V21">
            <v>534.9</v>
          </cell>
          <cell r="W21">
            <v>525.20000000000005</v>
          </cell>
          <cell r="X21">
            <v>689.7</v>
          </cell>
          <cell r="Y21">
            <v>603.5</v>
          </cell>
          <cell r="Z21">
            <v>531.1</v>
          </cell>
          <cell r="AA21">
            <v>878.5</v>
          </cell>
        </row>
        <row r="23">
          <cell r="C23">
            <v>38.1</v>
          </cell>
          <cell r="D23">
            <v>51.7</v>
          </cell>
          <cell r="E23">
            <v>62.2</v>
          </cell>
          <cell r="F23">
            <v>67</v>
          </cell>
          <cell r="G23">
            <v>83.5</v>
          </cell>
          <cell r="H23">
            <v>77.7</v>
          </cell>
          <cell r="I23">
            <v>59.5</v>
          </cell>
          <cell r="J23">
            <v>67.3</v>
          </cell>
          <cell r="K23">
            <v>96.1</v>
          </cell>
          <cell r="L23">
            <v>87.5</v>
          </cell>
          <cell r="M23">
            <v>99.7</v>
          </cell>
          <cell r="N23">
            <v>117.7</v>
          </cell>
          <cell r="P23">
            <v>82.9</v>
          </cell>
          <cell r="Q23">
            <v>107.3</v>
          </cell>
          <cell r="R23">
            <v>140.30000000000001</v>
          </cell>
          <cell r="S23">
            <v>102.8</v>
          </cell>
          <cell r="T23">
            <v>114.4</v>
          </cell>
          <cell r="U23">
            <v>123</v>
          </cell>
          <cell r="V23">
            <v>103.1</v>
          </cell>
          <cell r="W23">
            <v>100.4</v>
          </cell>
          <cell r="X23">
            <v>114.2</v>
          </cell>
          <cell r="Y23">
            <v>118.5</v>
          </cell>
          <cell r="Z23">
            <v>124.5</v>
          </cell>
          <cell r="AA23">
            <v>209.2</v>
          </cell>
        </row>
        <row r="26">
          <cell r="C26">
            <v>8685.5</v>
          </cell>
          <cell r="D26">
            <v>7325.1</v>
          </cell>
          <cell r="E26">
            <v>7623.7</v>
          </cell>
          <cell r="F26">
            <v>7919.4</v>
          </cell>
          <cell r="G26">
            <v>7731.1</v>
          </cell>
          <cell r="H26">
            <v>7791.1</v>
          </cell>
          <cell r="I26">
            <v>7539</v>
          </cell>
          <cell r="J26">
            <v>7857.5</v>
          </cell>
          <cell r="K26">
            <v>7563.6</v>
          </cell>
          <cell r="L26">
            <v>7092.1</v>
          </cell>
          <cell r="M26">
            <v>7076.4</v>
          </cell>
          <cell r="N26">
            <v>7845</v>
          </cell>
          <cell r="P26">
            <v>9444.9</v>
          </cell>
          <cell r="Q26">
            <v>7398.1</v>
          </cell>
          <cell r="R26">
            <v>7340.4</v>
          </cell>
          <cell r="S26">
            <v>8006</v>
          </cell>
          <cell r="T26">
            <v>7436.8</v>
          </cell>
          <cell r="U26">
            <v>7784.8</v>
          </cell>
          <cell r="V26">
            <v>7732.3</v>
          </cell>
          <cell r="W26">
            <v>8133.9</v>
          </cell>
          <cell r="X26">
            <v>8043.5</v>
          </cell>
          <cell r="Y26">
            <v>6822.6</v>
          </cell>
          <cell r="Z26">
            <v>7721.4</v>
          </cell>
          <cell r="AA26">
            <v>8906</v>
          </cell>
        </row>
        <row r="29">
          <cell r="C29">
            <v>2339.9</v>
          </cell>
          <cell r="D29">
            <v>2467.1</v>
          </cell>
          <cell r="E29">
            <v>3197.7</v>
          </cell>
          <cell r="F29">
            <v>2569.1</v>
          </cell>
          <cell r="G29">
            <v>2513.6</v>
          </cell>
          <cell r="H29">
            <v>3033.3</v>
          </cell>
          <cell r="I29">
            <v>2383.1999999999998</v>
          </cell>
          <cell r="J29">
            <v>2617.9</v>
          </cell>
          <cell r="K29">
            <v>3111</v>
          </cell>
          <cell r="L29">
            <v>2581.5</v>
          </cell>
          <cell r="M29">
            <v>2361.4</v>
          </cell>
          <cell r="N29">
            <v>3521.7</v>
          </cell>
          <cell r="P29">
            <v>2609.5</v>
          </cell>
          <cell r="Q29">
            <v>3057.4</v>
          </cell>
          <cell r="R29">
            <v>3560.7</v>
          </cell>
          <cell r="S29">
            <v>2602.9</v>
          </cell>
          <cell r="T29">
            <v>2664.9</v>
          </cell>
          <cell r="U29">
            <v>3176.7</v>
          </cell>
          <cell r="V29">
            <v>2962.9</v>
          </cell>
          <cell r="W29">
            <v>3407.8</v>
          </cell>
          <cell r="X29">
            <v>2648.4</v>
          </cell>
          <cell r="Y29">
            <v>2756.1</v>
          </cell>
          <cell r="Z29">
            <v>3400.9</v>
          </cell>
          <cell r="AA29">
            <v>3299.8</v>
          </cell>
        </row>
        <row r="30">
          <cell r="C30">
            <v>789.5</v>
          </cell>
          <cell r="D30">
            <v>787.1</v>
          </cell>
          <cell r="E30">
            <v>1040</v>
          </cell>
          <cell r="F30">
            <v>906.4</v>
          </cell>
          <cell r="G30">
            <v>928.2</v>
          </cell>
          <cell r="H30">
            <v>1338.5</v>
          </cell>
          <cell r="I30">
            <v>1026.3</v>
          </cell>
          <cell r="J30">
            <v>1018.3</v>
          </cell>
          <cell r="K30">
            <v>1192.8</v>
          </cell>
          <cell r="L30">
            <v>1062.4000000000001</v>
          </cell>
          <cell r="M30">
            <v>1194.8</v>
          </cell>
          <cell r="N30">
            <v>1716</v>
          </cell>
          <cell r="P30">
            <v>1227</v>
          </cell>
          <cell r="Q30">
            <v>1386.2</v>
          </cell>
          <cell r="R30">
            <v>1775.4</v>
          </cell>
          <cell r="S30">
            <v>1185.8</v>
          </cell>
          <cell r="T30">
            <v>1168.5999999999999</v>
          </cell>
          <cell r="U30">
            <v>1393.8</v>
          </cell>
          <cell r="V30">
            <v>1191.4000000000001</v>
          </cell>
          <cell r="W30">
            <v>1498.9</v>
          </cell>
          <cell r="X30">
            <v>1293.2</v>
          </cell>
          <cell r="Y30">
            <v>1319.4</v>
          </cell>
          <cell r="Z30">
            <v>1785.2</v>
          </cell>
          <cell r="AA30">
            <v>1701.7</v>
          </cell>
        </row>
        <row r="33">
          <cell r="C33">
            <v>600.29999999999995</v>
          </cell>
          <cell r="D33">
            <v>547.1</v>
          </cell>
          <cell r="E33">
            <v>548</v>
          </cell>
          <cell r="F33">
            <v>557.20000000000005</v>
          </cell>
          <cell r="G33">
            <v>555.79999999999995</v>
          </cell>
          <cell r="H33">
            <v>570.9</v>
          </cell>
          <cell r="I33">
            <v>472.3</v>
          </cell>
          <cell r="J33">
            <v>571.29999999999995</v>
          </cell>
          <cell r="K33">
            <v>548.4</v>
          </cell>
          <cell r="L33">
            <v>553.29999999999995</v>
          </cell>
          <cell r="M33">
            <v>541.29999999999995</v>
          </cell>
          <cell r="N33">
            <v>541.5</v>
          </cell>
          <cell r="P33">
            <v>584.79999999999995</v>
          </cell>
          <cell r="Q33">
            <v>551.9</v>
          </cell>
          <cell r="R33">
            <v>554</v>
          </cell>
          <cell r="S33">
            <v>557.29999999999995</v>
          </cell>
          <cell r="T33">
            <v>549.20000000000005</v>
          </cell>
          <cell r="U33">
            <v>570.29999999999995</v>
          </cell>
          <cell r="V33">
            <v>559</v>
          </cell>
          <cell r="W33">
            <v>572.6</v>
          </cell>
          <cell r="X33">
            <v>586.1</v>
          </cell>
          <cell r="Y33">
            <v>559.5</v>
          </cell>
          <cell r="Z33">
            <v>570.70000000000005</v>
          </cell>
          <cell r="AA33">
            <v>566</v>
          </cell>
        </row>
        <row r="34">
          <cell r="C34">
            <v>421.6</v>
          </cell>
          <cell r="D34">
            <v>374.6</v>
          </cell>
          <cell r="E34">
            <v>362.9</v>
          </cell>
          <cell r="F34">
            <v>434.3</v>
          </cell>
          <cell r="G34">
            <v>371.5</v>
          </cell>
          <cell r="H34">
            <v>425.9</v>
          </cell>
          <cell r="I34">
            <v>550.70000000000005</v>
          </cell>
          <cell r="J34">
            <v>379.5</v>
          </cell>
          <cell r="K34">
            <v>390.1</v>
          </cell>
          <cell r="L34">
            <v>404</v>
          </cell>
          <cell r="M34">
            <v>356.5</v>
          </cell>
          <cell r="N34">
            <v>356.8</v>
          </cell>
          <cell r="P34">
            <v>481.1</v>
          </cell>
          <cell r="Q34">
            <v>406.3</v>
          </cell>
          <cell r="R34">
            <v>379.9</v>
          </cell>
          <cell r="S34">
            <v>510.5</v>
          </cell>
          <cell r="T34">
            <v>403.8</v>
          </cell>
          <cell r="U34">
            <v>480.6</v>
          </cell>
          <cell r="V34">
            <v>443.3</v>
          </cell>
          <cell r="W34">
            <v>439.6</v>
          </cell>
          <cell r="X34">
            <v>437.7</v>
          </cell>
          <cell r="Y34">
            <v>440.2</v>
          </cell>
          <cell r="Z34">
            <v>395</v>
          </cell>
          <cell r="AA34">
            <v>418.4</v>
          </cell>
        </row>
        <row r="37">
          <cell r="C37">
            <v>634.6</v>
          </cell>
          <cell r="D37">
            <v>886.5</v>
          </cell>
          <cell r="E37">
            <v>827.4</v>
          </cell>
          <cell r="F37">
            <v>704.5</v>
          </cell>
          <cell r="G37">
            <v>642.6</v>
          </cell>
          <cell r="H37">
            <v>681.7</v>
          </cell>
          <cell r="I37">
            <v>628.79999999999995</v>
          </cell>
          <cell r="J37">
            <v>698.2</v>
          </cell>
          <cell r="K37">
            <v>721.8</v>
          </cell>
          <cell r="L37">
            <v>824.8</v>
          </cell>
          <cell r="M37">
            <v>831.9</v>
          </cell>
          <cell r="N37">
            <v>820.2</v>
          </cell>
          <cell r="P37">
            <v>894.9</v>
          </cell>
          <cell r="Q37">
            <v>777.5</v>
          </cell>
          <cell r="R37">
            <v>819.3</v>
          </cell>
          <cell r="S37">
            <v>633.9</v>
          </cell>
          <cell r="T37">
            <v>771.3</v>
          </cell>
          <cell r="U37">
            <v>729.1</v>
          </cell>
          <cell r="V37">
            <v>723.1</v>
          </cell>
          <cell r="W37">
            <v>727.7</v>
          </cell>
          <cell r="X37">
            <v>588.9</v>
          </cell>
          <cell r="Y37">
            <v>813.2</v>
          </cell>
          <cell r="Z37">
            <v>706.9</v>
          </cell>
          <cell r="AA37">
            <v>885.9</v>
          </cell>
        </row>
        <row r="38">
          <cell r="C38">
            <v>494.9</v>
          </cell>
          <cell r="D38">
            <v>115.3</v>
          </cell>
          <cell r="E38">
            <v>32.6</v>
          </cell>
          <cell r="F38">
            <v>26.2</v>
          </cell>
          <cell r="G38">
            <v>22.6</v>
          </cell>
          <cell r="H38">
            <v>24.3</v>
          </cell>
          <cell r="I38">
            <v>23.9</v>
          </cell>
          <cell r="J38">
            <v>24</v>
          </cell>
          <cell r="K38">
            <v>23.4</v>
          </cell>
          <cell r="L38">
            <v>152.5</v>
          </cell>
          <cell r="M38">
            <v>275.3</v>
          </cell>
          <cell r="N38">
            <v>717.2</v>
          </cell>
          <cell r="P38">
            <v>705.4</v>
          </cell>
          <cell r="Q38">
            <v>56.4</v>
          </cell>
          <cell r="R38">
            <v>41.4</v>
          </cell>
          <cell r="S38">
            <v>30.6</v>
          </cell>
          <cell r="T38">
            <v>34</v>
          </cell>
          <cell r="U38">
            <v>32.700000000000003</v>
          </cell>
          <cell r="V38">
            <v>32.5</v>
          </cell>
          <cell r="W38">
            <v>32.4</v>
          </cell>
          <cell r="X38">
            <v>24.4</v>
          </cell>
          <cell r="Y38">
            <v>172.2</v>
          </cell>
          <cell r="Z38">
            <v>292.89999999999998</v>
          </cell>
          <cell r="AA38">
            <v>626.4</v>
          </cell>
        </row>
        <row r="40">
          <cell r="C40">
            <v>69.7</v>
          </cell>
          <cell r="D40">
            <v>82.3</v>
          </cell>
          <cell r="E40">
            <v>84.4</v>
          </cell>
          <cell r="F40">
            <v>79.3</v>
          </cell>
          <cell r="G40">
            <v>78.8</v>
          </cell>
          <cell r="H40">
            <v>86.5</v>
          </cell>
          <cell r="I40">
            <v>80.5</v>
          </cell>
          <cell r="J40">
            <v>81.8</v>
          </cell>
          <cell r="K40">
            <v>79.400000000000006</v>
          </cell>
          <cell r="L40">
            <v>75.7</v>
          </cell>
          <cell r="M40">
            <v>76.7</v>
          </cell>
          <cell r="N40">
            <v>74.8</v>
          </cell>
          <cell r="P40">
            <v>85</v>
          </cell>
          <cell r="Q40">
            <v>86.6</v>
          </cell>
          <cell r="R40">
            <v>83.7</v>
          </cell>
          <cell r="S40">
            <v>79.099999999999994</v>
          </cell>
          <cell r="T40">
            <v>79</v>
          </cell>
          <cell r="U40">
            <v>85.5</v>
          </cell>
          <cell r="V40">
            <v>83.7</v>
          </cell>
          <cell r="W40">
            <v>81.400000000000006</v>
          </cell>
          <cell r="X40">
            <v>80.7</v>
          </cell>
          <cell r="Y40">
            <v>82.9</v>
          </cell>
          <cell r="Z40">
            <v>77.7</v>
          </cell>
          <cell r="AA40">
            <v>79.400000000000006</v>
          </cell>
        </row>
        <row r="41">
          <cell r="C41">
            <v>22</v>
          </cell>
          <cell r="D41">
            <v>19.3</v>
          </cell>
          <cell r="E41">
            <v>20</v>
          </cell>
          <cell r="F41">
            <v>22.5</v>
          </cell>
          <cell r="G41">
            <v>20.3</v>
          </cell>
          <cell r="H41">
            <v>21.5</v>
          </cell>
          <cell r="I41">
            <v>21.8</v>
          </cell>
          <cell r="J41">
            <v>20.5</v>
          </cell>
          <cell r="K41">
            <v>23.1</v>
          </cell>
          <cell r="L41">
            <v>22.4</v>
          </cell>
          <cell r="M41">
            <v>23.6</v>
          </cell>
          <cell r="N41">
            <v>22.7</v>
          </cell>
          <cell r="P41">
            <v>23.5</v>
          </cell>
          <cell r="Q41">
            <v>22</v>
          </cell>
          <cell r="R41">
            <v>21.6</v>
          </cell>
          <cell r="S41">
            <v>23.5</v>
          </cell>
          <cell r="T41">
            <v>21.7</v>
          </cell>
          <cell r="U41">
            <v>21.6</v>
          </cell>
          <cell r="V41">
            <v>21.4</v>
          </cell>
          <cell r="W41">
            <v>22.3</v>
          </cell>
          <cell r="X41">
            <v>21.9</v>
          </cell>
          <cell r="Y41">
            <v>21.9</v>
          </cell>
          <cell r="Z41">
            <v>22.5</v>
          </cell>
          <cell r="AA41">
            <v>21.7</v>
          </cell>
        </row>
        <row r="49">
          <cell r="C49">
            <v>508.1</v>
          </cell>
          <cell r="D49">
            <v>491.1</v>
          </cell>
          <cell r="E49">
            <v>619.6</v>
          </cell>
          <cell r="F49">
            <v>556.6</v>
          </cell>
          <cell r="G49">
            <v>463.9</v>
          </cell>
          <cell r="H49">
            <v>444.9</v>
          </cell>
          <cell r="I49">
            <v>508</v>
          </cell>
          <cell r="J49">
            <v>586.1</v>
          </cell>
          <cell r="K49">
            <v>496.3</v>
          </cell>
          <cell r="L49">
            <v>384.1</v>
          </cell>
          <cell r="M49">
            <v>414.4</v>
          </cell>
          <cell r="N49">
            <v>418.5</v>
          </cell>
          <cell r="P49">
            <v>593.29999999999995</v>
          </cell>
          <cell r="Q49">
            <v>561</v>
          </cell>
          <cell r="R49">
            <v>567.4</v>
          </cell>
          <cell r="S49">
            <v>609.1</v>
          </cell>
          <cell r="T49">
            <v>513.20000000000005</v>
          </cell>
          <cell r="U49">
            <v>502.6</v>
          </cell>
          <cell r="V49">
            <v>557</v>
          </cell>
          <cell r="W49">
            <v>612.4</v>
          </cell>
          <cell r="X49">
            <v>481</v>
          </cell>
          <cell r="Y49">
            <v>372.7</v>
          </cell>
          <cell r="Z49">
            <v>429.7</v>
          </cell>
          <cell r="AA49">
            <v>452.2</v>
          </cell>
        </row>
        <row r="52">
          <cell r="C52">
            <v>50.2</v>
          </cell>
          <cell r="D52">
            <v>61.9</v>
          </cell>
          <cell r="E52">
            <v>60.4</v>
          </cell>
          <cell r="F52">
            <v>51.4</v>
          </cell>
          <cell r="G52">
            <v>49.1</v>
          </cell>
          <cell r="H52">
            <v>52</v>
          </cell>
          <cell r="I52">
            <v>48.2</v>
          </cell>
          <cell r="J52">
            <v>53.7</v>
          </cell>
          <cell r="K52">
            <v>52</v>
          </cell>
          <cell r="L52">
            <v>62.3</v>
          </cell>
          <cell r="M52">
            <v>63.9</v>
          </cell>
          <cell r="N52">
            <v>61.8</v>
          </cell>
          <cell r="P52">
            <v>64.2</v>
          </cell>
          <cell r="Q52">
            <v>57.2</v>
          </cell>
          <cell r="R52">
            <v>60.7</v>
          </cell>
          <cell r="S52">
            <v>49.8</v>
          </cell>
          <cell r="T52">
            <v>58.4</v>
          </cell>
          <cell r="U52">
            <v>53.3</v>
          </cell>
          <cell r="V52">
            <v>56.6</v>
          </cell>
          <cell r="W52">
            <v>56.1</v>
          </cell>
          <cell r="X52">
            <v>39.200000000000003</v>
          </cell>
          <cell r="Y52">
            <v>58.3</v>
          </cell>
          <cell r="Z52">
            <v>53.5</v>
          </cell>
          <cell r="AA52">
            <v>67.7</v>
          </cell>
        </row>
        <row r="53">
          <cell r="C53">
            <v>0.1</v>
          </cell>
          <cell r="D53">
            <v>0</v>
          </cell>
          <cell r="E53">
            <v>0.1</v>
          </cell>
          <cell r="F53">
            <v>0.1</v>
          </cell>
          <cell r="G53">
            <v>0.1</v>
          </cell>
          <cell r="H53">
            <v>0.1</v>
          </cell>
          <cell r="I53">
            <v>0.1</v>
          </cell>
          <cell r="J53">
            <v>0.1</v>
          </cell>
          <cell r="K53">
            <v>0.1</v>
          </cell>
          <cell r="L53">
            <v>0.4</v>
          </cell>
          <cell r="M53">
            <v>0</v>
          </cell>
          <cell r="N53">
            <v>0.1</v>
          </cell>
          <cell r="P53">
            <v>0.1</v>
          </cell>
          <cell r="Q53">
            <v>0.1</v>
          </cell>
          <cell r="R53">
            <v>0</v>
          </cell>
          <cell r="S53">
            <v>0</v>
          </cell>
          <cell r="T53">
            <v>0.1</v>
          </cell>
          <cell r="U53">
            <v>0.2</v>
          </cell>
          <cell r="V53">
            <v>0</v>
          </cell>
          <cell r="W53">
            <v>0.2</v>
          </cell>
          <cell r="X53">
            <v>0</v>
          </cell>
          <cell r="Y53">
            <v>0.1</v>
          </cell>
          <cell r="Z53">
            <v>0.1</v>
          </cell>
          <cell r="AA53">
            <v>0</v>
          </cell>
        </row>
        <row r="69">
          <cell r="C69">
            <v>134.4</v>
          </cell>
          <cell r="D69">
            <v>200.9</v>
          </cell>
          <cell r="E69">
            <v>178.4</v>
          </cell>
          <cell r="F69">
            <v>176.4</v>
          </cell>
          <cell r="G69">
            <v>126.3</v>
          </cell>
          <cell r="H69">
            <v>168.7</v>
          </cell>
          <cell r="I69">
            <v>185.2</v>
          </cell>
          <cell r="J69">
            <v>193.8</v>
          </cell>
          <cell r="K69">
            <v>160.19999999999999</v>
          </cell>
          <cell r="L69">
            <v>113</v>
          </cell>
          <cell r="M69">
            <v>175.1</v>
          </cell>
          <cell r="N69">
            <v>213.6</v>
          </cell>
          <cell r="P69">
            <v>184.4</v>
          </cell>
          <cell r="Q69">
            <v>181.6</v>
          </cell>
          <cell r="R69">
            <v>194.6</v>
          </cell>
          <cell r="S69">
            <v>174.8</v>
          </cell>
          <cell r="T69">
            <v>138.5</v>
          </cell>
          <cell r="U69">
            <v>212.1</v>
          </cell>
          <cell r="V69">
            <v>200.7</v>
          </cell>
          <cell r="W69">
            <v>155.19999999999999</v>
          </cell>
          <cell r="X69">
            <v>148.5</v>
          </cell>
          <cell r="Y69">
            <v>120.1</v>
          </cell>
          <cell r="Z69">
            <v>209.8</v>
          </cell>
          <cell r="AA69">
            <v>165</v>
          </cell>
        </row>
        <row r="71">
          <cell r="C71">
            <v>1.5</v>
          </cell>
          <cell r="D71">
            <v>2</v>
          </cell>
          <cell r="E71">
            <v>2.1</v>
          </cell>
          <cell r="F71">
            <v>2.2000000000000002</v>
          </cell>
          <cell r="G71">
            <v>2</v>
          </cell>
          <cell r="H71">
            <v>2.2999999999999998</v>
          </cell>
          <cell r="I71">
            <v>2.1</v>
          </cell>
          <cell r="J71">
            <v>2.2000000000000002</v>
          </cell>
          <cell r="K71">
            <v>2.2999999999999998</v>
          </cell>
          <cell r="L71">
            <v>2</v>
          </cell>
          <cell r="M71">
            <v>2.2000000000000002</v>
          </cell>
          <cell r="N71">
            <v>2</v>
          </cell>
          <cell r="P71">
            <v>2.5</v>
          </cell>
          <cell r="Q71">
            <v>2.2000000000000002</v>
          </cell>
          <cell r="R71">
            <v>2.8</v>
          </cell>
          <cell r="S71">
            <v>2.1</v>
          </cell>
          <cell r="T71">
            <v>2.6</v>
          </cell>
          <cell r="U71">
            <v>2.4</v>
          </cell>
          <cell r="V71">
            <v>2.5</v>
          </cell>
          <cell r="W71">
            <v>2.5</v>
          </cell>
          <cell r="X71">
            <v>2.1</v>
          </cell>
          <cell r="Y71">
            <v>2.6</v>
          </cell>
          <cell r="Z71">
            <v>2.4</v>
          </cell>
          <cell r="AA71">
            <v>2.1</v>
          </cell>
        </row>
        <row r="72">
          <cell r="C72">
            <v>1.8</v>
          </cell>
          <cell r="D72">
            <v>2.2000000000000002</v>
          </cell>
          <cell r="E72">
            <v>2.1</v>
          </cell>
          <cell r="F72">
            <v>2.2000000000000002</v>
          </cell>
          <cell r="G72">
            <v>1.8</v>
          </cell>
          <cell r="H72">
            <v>2.1</v>
          </cell>
          <cell r="I72">
            <v>2.2000000000000002</v>
          </cell>
          <cell r="J72">
            <v>2.2999999999999998</v>
          </cell>
          <cell r="K72">
            <v>2.2999999999999998</v>
          </cell>
          <cell r="L72">
            <v>2</v>
          </cell>
          <cell r="M72">
            <v>2.7</v>
          </cell>
          <cell r="N72">
            <v>2.6</v>
          </cell>
          <cell r="P72">
            <v>2.8</v>
          </cell>
          <cell r="Q72">
            <v>2.9</v>
          </cell>
          <cell r="R72">
            <v>3.8</v>
          </cell>
          <cell r="S72">
            <v>3</v>
          </cell>
          <cell r="T72">
            <v>3.6</v>
          </cell>
          <cell r="U72">
            <v>4.2</v>
          </cell>
          <cell r="V72">
            <v>3.9</v>
          </cell>
          <cell r="W72">
            <v>3.9</v>
          </cell>
          <cell r="X72">
            <v>3.1</v>
          </cell>
          <cell r="Y72">
            <v>3.7</v>
          </cell>
          <cell r="Z72">
            <v>3.5</v>
          </cell>
          <cell r="AA72">
            <v>3</v>
          </cell>
        </row>
        <row r="77">
          <cell r="C77">
            <v>112.2</v>
          </cell>
          <cell r="D77">
            <v>132.9</v>
          </cell>
          <cell r="E77">
            <v>157.5</v>
          </cell>
          <cell r="F77">
            <v>183.5</v>
          </cell>
          <cell r="G77">
            <v>163.6</v>
          </cell>
          <cell r="H77">
            <v>151.80000000000001</v>
          </cell>
          <cell r="I77">
            <v>177.1</v>
          </cell>
          <cell r="J77">
            <v>207.6</v>
          </cell>
          <cell r="K77">
            <v>221.3</v>
          </cell>
          <cell r="L77">
            <v>241.1</v>
          </cell>
          <cell r="M77">
            <v>298.39999999999998</v>
          </cell>
          <cell r="N77">
            <v>193.3</v>
          </cell>
          <cell r="P77">
            <v>188.2</v>
          </cell>
          <cell r="Q77">
            <v>154.5</v>
          </cell>
          <cell r="S77">
            <v>175</v>
          </cell>
          <cell r="T77">
            <v>208.6</v>
          </cell>
          <cell r="U77">
            <v>205.5</v>
          </cell>
          <cell r="V77">
            <v>184</v>
          </cell>
          <cell r="W77">
            <v>164.9</v>
          </cell>
          <cell r="X77">
            <v>158.1</v>
          </cell>
          <cell r="AA77">
            <v>185.5</v>
          </cell>
        </row>
        <row r="108">
          <cell r="P108">
            <v>979.7</v>
          </cell>
          <cell r="Q108">
            <v>1233.7</v>
          </cell>
          <cell r="R108">
            <v>1404.8</v>
          </cell>
          <cell r="S108">
            <v>482.6</v>
          </cell>
          <cell r="T108">
            <v>377.5</v>
          </cell>
          <cell r="U108">
            <v>631.4</v>
          </cell>
          <cell r="V108">
            <v>345.7</v>
          </cell>
          <cell r="W108">
            <v>373.1</v>
          </cell>
          <cell r="X108">
            <v>266.39999999999998</v>
          </cell>
          <cell r="Y108">
            <v>163</v>
          </cell>
          <cell r="Z108">
            <v>157.69999999999999</v>
          </cell>
          <cell r="AA108">
            <v>74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93185-7292-4C80-9EE6-F57BCEA568BC}">
  <dimension ref="A1:IT905"/>
  <sheetViews>
    <sheetView showGridLines="0" tabSelected="1" topLeftCell="A7" workbookViewId="0">
      <pane xSplit="2" ySplit="6" topLeftCell="M37" activePane="bottomRight" state="frozen"/>
      <selection activeCell="A7" sqref="A7"/>
      <selection pane="topRight" activeCell="C7" sqref="C7"/>
      <selection pane="bottomLeft" activeCell="A9" sqref="A9"/>
      <selection pane="bottomRight" activeCell="B66" sqref="B66"/>
    </sheetView>
  </sheetViews>
  <sheetFormatPr defaultColWidth="11.42578125" defaultRowHeight="12.75"/>
  <cols>
    <col min="1" max="1" width="0.85546875" customWidth="1"/>
    <col min="2" max="2" width="73.28515625" customWidth="1"/>
    <col min="3" max="7" width="10" customWidth="1"/>
    <col min="8" max="8" width="10.42578125" customWidth="1"/>
    <col min="9" max="10" width="10.42578125" style="46" customWidth="1"/>
    <col min="11" max="13" width="11.140625" style="46" customWidth="1"/>
    <col min="14" max="14" width="11.5703125" style="46" customWidth="1"/>
    <col min="15" max="15" width="10.7109375" customWidth="1"/>
    <col min="16" max="20" width="9.28515625" style="46" customWidth="1"/>
    <col min="21" max="23" width="9.85546875" style="46" customWidth="1"/>
    <col min="24" max="26" width="11" style="46" customWidth="1"/>
    <col min="27" max="27" width="10.5703125" style="46" customWidth="1"/>
    <col min="28" max="28" width="11.140625" customWidth="1"/>
    <col min="29" max="29" width="9.5703125" customWidth="1"/>
    <col min="30" max="30" width="9" customWidth="1"/>
    <col min="31" max="32" width="11.42578125" style="12"/>
  </cols>
  <sheetData>
    <row r="1" spans="2:81" ht="7.15" customHeight="1"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3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3"/>
      <c r="AC1" s="3"/>
      <c r="AD1" s="3"/>
      <c r="AE1" s="5"/>
      <c r="AF1" s="5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</row>
    <row r="2" spans="2:81" ht="14.25">
      <c r="B2" s="106" t="s">
        <v>0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5"/>
      <c r="AF2" s="5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</row>
    <row r="3" spans="2:81" ht="15" customHeight="1">
      <c r="B3" s="7"/>
      <c r="C3" s="7"/>
      <c r="D3" s="7"/>
      <c r="E3" s="7"/>
      <c r="F3" s="7"/>
      <c r="G3" s="7"/>
      <c r="H3" s="7"/>
      <c r="I3" s="8"/>
      <c r="J3" s="8"/>
      <c r="K3" s="8"/>
      <c r="L3" s="8"/>
      <c r="M3" s="8"/>
      <c r="N3" s="8"/>
      <c r="O3" s="9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9"/>
      <c r="AC3" s="9"/>
      <c r="AD3" s="9"/>
      <c r="AE3" s="5"/>
      <c r="AF3" s="5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</row>
    <row r="4" spans="2:81" ht="18" customHeight="1">
      <c r="B4" s="107" t="s">
        <v>1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5"/>
      <c r="AF4" s="5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</row>
    <row r="5" spans="2:81" ht="15.75" customHeight="1">
      <c r="B5" s="108" t="s">
        <v>2</v>
      </c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08"/>
      <c r="AD5" s="108"/>
      <c r="AE5" s="5"/>
      <c r="AF5" s="5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</row>
    <row r="6" spans="2:81" ht="14.25">
      <c r="B6" s="108" t="s">
        <v>3</v>
      </c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5"/>
      <c r="AF6" s="5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</row>
    <row r="7" spans="2:81" ht="14.25">
      <c r="B7" s="104" t="s">
        <v>89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5"/>
      <c r="AF7" s="5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</row>
    <row r="8" spans="2:81" ht="15">
      <c r="B8" s="105" t="s">
        <v>2</v>
      </c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105"/>
      <c r="X8" s="105"/>
      <c r="Y8" s="105"/>
      <c r="Z8" s="105"/>
      <c r="AA8" s="105"/>
      <c r="AB8" s="105"/>
      <c r="AC8" s="105"/>
      <c r="AD8" s="105"/>
      <c r="AE8" s="5"/>
      <c r="AF8" s="5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</row>
    <row r="9" spans="2:81" ht="15">
      <c r="B9" s="105" t="s">
        <v>88</v>
      </c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5"/>
      <c r="W9" s="105"/>
      <c r="X9" s="105"/>
      <c r="Y9" s="105"/>
      <c r="Z9" s="105"/>
      <c r="AA9" s="105"/>
      <c r="AB9" s="105"/>
      <c r="AC9" s="105"/>
      <c r="AD9" s="105"/>
      <c r="AE9" s="5"/>
      <c r="AF9" s="5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</row>
    <row r="10" spans="2:81" ht="14.25"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5"/>
      <c r="AF10" s="5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</row>
    <row r="11" spans="2:81" ht="16.5" customHeight="1">
      <c r="B11" s="109" t="s">
        <v>4</v>
      </c>
      <c r="C11" s="111">
        <v>2016</v>
      </c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3"/>
      <c r="O11" s="109">
        <v>2016</v>
      </c>
      <c r="P11" s="111">
        <v>2017</v>
      </c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3"/>
      <c r="AB11" s="109">
        <v>2017</v>
      </c>
      <c r="AC11" s="112" t="s">
        <v>90</v>
      </c>
      <c r="AD11" s="113"/>
      <c r="AE11" s="5"/>
      <c r="AF11" s="5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</row>
    <row r="12" spans="2:81" ht="20.25" customHeight="1" thickBot="1">
      <c r="B12" s="110"/>
      <c r="C12" s="48" t="s">
        <v>5</v>
      </c>
      <c r="D12" s="48" t="s">
        <v>6</v>
      </c>
      <c r="E12" s="48" t="s">
        <v>7</v>
      </c>
      <c r="F12" s="48" t="s">
        <v>8</v>
      </c>
      <c r="G12" s="48" t="s">
        <v>9</v>
      </c>
      <c r="H12" s="48" t="s">
        <v>10</v>
      </c>
      <c r="I12" s="48" t="s">
        <v>11</v>
      </c>
      <c r="J12" s="48" t="s">
        <v>12</v>
      </c>
      <c r="K12" s="48" t="s">
        <v>13</v>
      </c>
      <c r="L12" s="48" t="s">
        <v>14</v>
      </c>
      <c r="M12" s="48" t="s">
        <v>15</v>
      </c>
      <c r="N12" s="48" t="s">
        <v>16</v>
      </c>
      <c r="O12" s="110"/>
      <c r="P12" s="48" t="s">
        <v>5</v>
      </c>
      <c r="Q12" s="48" t="s">
        <v>6</v>
      </c>
      <c r="R12" s="48" t="s">
        <v>7</v>
      </c>
      <c r="S12" s="48" t="s">
        <v>8</v>
      </c>
      <c r="T12" s="48" t="s">
        <v>9</v>
      </c>
      <c r="U12" s="48" t="s">
        <v>10</v>
      </c>
      <c r="V12" s="48" t="s">
        <v>11</v>
      </c>
      <c r="W12" s="48" t="s">
        <v>12</v>
      </c>
      <c r="X12" s="48" t="s">
        <v>13</v>
      </c>
      <c r="Y12" s="48" t="s">
        <v>14</v>
      </c>
      <c r="Z12" s="48" t="s">
        <v>15</v>
      </c>
      <c r="AA12" s="48" t="s">
        <v>16</v>
      </c>
      <c r="AB12" s="110"/>
      <c r="AC12" s="48" t="s">
        <v>17</v>
      </c>
      <c r="AD12" s="48" t="s">
        <v>18</v>
      </c>
      <c r="AE12" s="5"/>
      <c r="AF12" s="5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</row>
    <row r="13" spans="2:81" ht="18" customHeight="1" thickTop="1">
      <c r="B13" s="49" t="s">
        <v>19</v>
      </c>
      <c r="C13" s="50">
        <f t="shared" ref="C13:V13" si="0">+C14+C54+C62</f>
        <v>33995.5</v>
      </c>
      <c r="D13" s="50">
        <f t="shared" si="0"/>
        <v>24712.7</v>
      </c>
      <c r="E13" s="50">
        <f t="shared" si="0"/>
        <v>29924.300000000003</v>
      </c>
      <c r="F13" s="50">
        <f t="shared" si="0"/>
        <v>36865.300000000003</v>
      </c>
      <c r="G13" s="50">
        <f t="shared" si="0"/>
        <v>26798.299999999996</v>
      </c>
      <c r="H13" s="50">
        <f t="shared" si="0"/>
        <v>27321.600000000002</v>
      </c>
      <c r="I13" s="51">
        <f t="shared" si="0"/>
        <v>29389.5</v>
      </c>
      <c r="J13" s="51">
        <f>+J14+J54+J62</f>
        <v>26802.9</v>
      </c>
      <c r="K13" s="51">
        <f>+K14+K54+K62</f>
        <v>27595.200000000004</v>
      </c>
      <c r="L13" s="51">
        <f>+L14+L54+L62</f>
        <v>30294.300000000003</v>
      </c>
      <c r="M13" s="51">
        <f>+M14+M54+M62</f>
        <v>26850.2</v>
      </c>
      <c r="N13" s="51">
        <f t="shared" si="0"/>
        <v>32001.799999999996</v>
      </c>
      <c r="O13" s="50">
        <f t="shared" si="0"/>
        <v>352551.60000000003</v>
      </c>
      <c r="P13" s="51">
        <f t="shared" si="0"/>
        <v>37371.599999999991</v>
      </c>
      <c r="Q13" s="51">
        <f t="shared" si="0"/>
        <v>27570.399999999998</v>
      </c>
      <c r="R13" s="51">
        <f t="shared" si="0"/>
        <v>29712.7</v>
      </c>
      <c r="S13" s="51">
        <f t="shared" si="0"/>
        <v>37128.600000000006</v>
      </c>
      <c r="T13" s="51">
        <f t="shared" si="0"/>
        <v>37528.300000000003</v>
      </c>
      <c r="U13" s="51">
        <f t="shared" si="0"/>
        <v>32387.7</v>
      </c>
      <c r="V13" s="51">
        <f t="shared" si="0"/>
        <v>29815.699999999997</v>
      </c>
      <c r="W13" s="51">
        <f>+W14+W54+W62</f>
        <v>31050.000000000004</v>
      </c>
      <c r="X13" s="51">
        <f t="shared" ref="X13:AB13" si="1">+X14+X54+X62</f>
        <v>29402.5</v>
      </c>
      <c r="Y13" s="51">
        <f t="shared" si="1"/>
        <v>30993.100000000002</v>
      </c>
      <c r="Z13" s="51">
        <f t="shared" si="1"/>
        <v>29617.699999999997</v>
      </c>
      <c r="AA13" s="51">
        <f t="shared" si="1"/>
        <v>33636.6</v>
      </c>
      <c r="AB13" s="51">
        <f t="shared" si="1"/>
        <v>386214.89999999997</v>
      </c>
      <c r="AC13" s="52">
        <f t="shared" ref="AC13:AC70" si="2">+AB13-O13</f>
        <v>33663.29999999993</v>
      </c>
      <c r="AD13" s="97">
        <f t="shared" ref="AD13:AD52" si="3">+AC13/O13*100</f>
        <v>9.5484746062703802</v>
      </c>
      <c r="AE13" s="5"/>
      <c r="AF13" s="5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</row>
    <row r="14" spans="2:81" ht="18" customHeight="1">
      <c r="B14" s="53" t="s">
        <v>20</v>
      </c>
      <c r="C14" s="54">
        <f t="shared" ref="C14:AB14" si="4">+C15+C20+C30+C49+C52+C53</f>
        <v>33737.5</v>
      </c>
      <c r="D14" s="54">
        <f t="shared" si="4"/>
        <v>24357.9</v>
      </c>
      <c r="E14" s="54">
        <f t="shared" si="4"/>
        <v>29570.500000000004</v>
      </c>
      <c r="F14" s="54">
        <f t="shared" si="4"/>
        <v>36493</v>
      </c>
      <c r="G14" s="54">
        <f t="shared" si="4"/>
        <v>26498.899999999998</v>
      </c>
      <c r="H14" s="54">
        <f t="shared" si="4"/>
        <v>26987</v>
      </c>
      <c r="I14" s="55">
        <f t="shared" si="4"/>
        <v>29007.8</v>
      </c>
      <c r="J14" s="55">
        <f t="shared" si="4"/>
        <v>26384</v>
      </c>
      <c r="K14" s="55">
        <f t="shared" si="4"/>
        <v>27192.9</v>
      </c>
      <c r="L14" s="55">
        <f t="shared" si="4"/>
        <v>29915.4</v>
      </c>
      <c r="M14" s="55">
        <f t="shared" si="4"/>
        <v>26350.2</v>
      </c>
      <c r="N14" s="55">
        <f t="shared" si="4"/>
        <v>31571.999999999996</v>
      </c>
      <c r="O14" s="56">
        <f t="shared" si="4"/>
        <v>348067.10000000003</v>
      </c>
      <c r="P14" s="55">
        <f t="shared" si="4"/>
        <v>36983.799999999996</v>
      </c>
      <c r="Q14" s="55">
        <f t="shared" si="4"/>
        <v>27215.8</v>
      </c>
      <c r="R14" s="55">
        <f t="shared" si="4"/>
        <v>29373</v>
      </c>
      <c r="S14" s="55">
        <f t="shared" si="4"/>
        <v>36730.300000000003</v>
      </c>
      <c r="T14" s="55">
        <f t="shared" si="4"/>
        <v>37161.5</v>
      </c>
      <c r="U14" s="55">
        <f t="shared" si="4"/>
        <v>31948.100000000002</v>
      </c>
      <c r="V14" s="55">
        <f t="shared" si="4"/>
        <v>29411.199999999997</v>
      </c>
      <c r="W14" s="55">
        <f t="shared" si="4"/>
        <v>30702.000000000004</v>
      </c>
      <c r="X14" s="55">
        <f t="shared" si="4"/>
        <v>29071.8</v>
      </c>
      <c r="Y14" s="55">
        <f t="shared" si="4"/>
        <v>30639.8</v>
      </c>
      <c r="Z14" s="55">
        <f t="shared" si="4"/>
        <v>29145.999999999996</v>
      </c>
      <c r="AA14" s="55">
        <f t="shared" si="4"/>
        <v>33257.5</v>
      </c>
      <c r="AB14" s="56">
        <f t="shared" si="4"/>
        <v>381640.8</v>
      </c>
      <c r="AC14" s="54">
        <f t="shared" si="2"/>
        <v>33573.699999999953</v>
      </c>
      <c r="AD14" s="54">
        <f t="shared" si="3"/>
        <v>9.6457550857291441</v>
      </c>
      <c r="AE14" s="5"/>
      <c r="AF14" s="5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</row>
    <row r="15" spans="2:81" ht="18" customHeight="1">
      <c r="B15" s="53" t="s">
        <v>21</v>
      </c>
      <c r="C15" s="57">
        <f t="shared" ref="C15:AB15" si="5">SUM(C16:C19)</f>
        <v>14692.6</v>
      </c>
      <c r="D15" s="57">
        <f t="shared" si="5"/>
        <v>8220.5</v>
      </c>
      <c r="E15" s="57">
        <f t="shared" si="5"/>
        <v>11663.300000000001</v>
      </c>
      <c r="F15" s="57">
        <f t="shared" si="5"/>
        <v>18131</v>
      </c>
      <c r="G15" s="57">
        <f t="shared" si="5"/>
        <v>10056.5</v>
      </c>
      <c r="H15" s="57">
        <f t="shared" si="5"/>
        <v>9144.2000000000007</v>
      </c>
      <c r="I15" s="58">
        <f t="shared" si="5"/>
        <v>12374</v>
      </c>
      <c r="J15" s="58">
        <f t="shared" si="5"/>
        <v>9118.5</v>
      </c>
      <c r="K15" s="58">
        <f t="shared" si="5"/>
        <v>8989.3000000000011</v>
      </c>
      <c r="L15" s="58">
        <f t="shared" si="5"/>
        <v>12392.7</v>
      </c>
      <c r="M15" s="58">
        <f t="shared" si="5"/>
        <v>9503.5999999999985</v>
      </c>
      <c r="N15" s="58">
        <f t="shared" si="5"/>
        <v>11413.300000000001</v>
      </c>
      <c r="O15" s="59">
        <f t="shared" si="5"/>
        <v>135699.50000000003</v>
      </c>
      <c r="P15" s="58">
        <f t="shared" si="5"/>
        <v>15738.499999999998</v>
      </c>
      <c r="Q15" s="58">
        <f t="shared" si="5"/>
        <v>9471.4</v>
      </c>
      <c r="R15" s="58">
        <f t="shared" si="5"/>
        <v>10213</v>
      </c>
      <c r="S15" s="58">
        <f t="shared" si="5"/>
        <v>18285.599999999999</v>
      </c>
      <c r="T15" s="58">
        <f t="shared" si="5"/>
        <v>19347.7</v>
      </c>
      <c r="U15" s="58">
        <f t="shared" si="5"/>
        <v>13383.2</v>
      </c>
      <c r="V15" s="58">
        <f t="shared" si="5"/>
        <v>11307.599999999999</v>
      </c>
      <c r="W15" s="58">
        <f t="shared" si="5"/>
        <v>11460.4</v>
      </c>
      <c r="X15" s="58">
        <f t="shared" si="5"/>
        <v>10454.1</v>
      </c>
      <c r="Y15" s="58">
        <f t="shared" si="5"/>
        <v>13017.899999999998</v>
      </c>
      <c r="Z15" s="58">
        <f t="shared" si="5"/>
        <v>10416.6</v>
      </c>
      <c r="AA15" s="58">
        <f t="shared" si="5"/>
        <v>11928.300000000001</v>
      </c>
      <c r="AB15" s="59">
        <f t="shared" si="5"/>
        <v>155024.29999999999</v>
      </c>
      <c r="AC15" s="57">
        <f t="shared" si="2"/>
        <v>19324.799999999959</v>
      </c>
      <c r="AD15" s="57">
        <f t="shared" si="3"/>
        <v>14.240877821952147</v>
      </c>
      <c r="AE15" s="5"/>
      <c r="AF15" s="5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</row>
    <row r="16" spans="2:81" ht="18" customHeight="1">
      <c r="B16" s="60" t="s">
        <v>22</v>
      </c>
      <c r="C16" s="61">
        <f>+[2]PP!C11</f>
        <v>4160.3</v>
      </c>
      <c r="D16" s="61">
        <f>+[2]PP!D11</f>
        <v>3329.5</v>
      </c>
      <c r="E16" s="61">
        <f>+[2]PP!E11</f>
        <v>3857.2</v>
      </c>
      <c r="F16" s="61">
        <f>+[2]PP!F11</f>
        <v>3252.6</v>
      </c>
      <c r="G16" s="61">
        <f>+[2]PP!G11</f>
        <v>3766.8</v>
      </c>
      <c r="H16" s="61">
        <f>+[2]PP!H11</f>
        <v>3028.8</v>
      </c>
      <c r="I16" s="62">
        <f>+[2]PP!I11</f>
        <v>2839.7</v>
      </c>
      <c r="J16" s="62">
        <f>+[2]PP!J11</f>
        <v>3250.4</v>
      </c>
      <c r="K16" s="62">
        <f>+[2]PP!K11</f>
        <v>2998</v>
      </c>
      <c r="L16" s="62">
        <f>+[2]PP!L11</f>
        <v>2895</v>
      </c>
      <c r="M16" s="62">
        <f>+[2]PP!M11</f>
        <v>2981.4</v>
      </c>
      <c r="N16" s="62">
        <f>+[2]PP!N11</f>
        <v>3833.4</v>
      </c>
      <c r="O16" s="63">
        <f>SUM(C16:N16)</f>
        <v>40193.100000000006</v>
      </c>
      <c r="P16" s="62">
        <f>+[2]PP!P11</f>
        <v>4493.2</v>
      </c>
      <c r="Q16" s="62">
        <f>+[2]PP!Q11</f>
        <v>3591.8</v>
      </c>
      <c r="R16" s="62">
        <f>+[2]PP!R11</f>
        <v>3982.6</v>
      </c>
      <c r="S16" s="62">
        <f>+[2]PP!S11</f>
        <v>3270.3</v>
      </c>
      <c r="T16" s="62">
        <f>+[2]PP!T11</f>
        <v>4179.7</v>
      </c>
      <c r="U16" s="62">
        <f>+[2]PP!U11</f>
        <v>3494.7</v>
      </c>
      <c r="V16" s="62">
        <f>+[2]PP!V11</f>
        <v>3026.9</v>
      </c>
      <c r="W16" s="62">
        <f>+[2]PP!W11</f>
        <v>3698.7</v>
      </c>
      <c r="X16" s="62">
        <f>+[2]PP!X11</f>
        <v>3542.2</v>
      </c>
      <c r="Y16" s="62">
        <f>+[2]PP!Y11</f>
        <v>3183.1</v>
      </c>
      <c r="Z16" s="62">
        <f>+[2]PP!Z11</f>
        <v>3458</v>
      </c>
      <c r="AA16" s="62">
        <f>+[2]PP!AA11</f>
        <v>3631.9</v>
      </c>
      <c r="AB16" s="63">
        <f>SUM(P16:AA16)</f>
        <v>43553.100000000006</v>
      </c>
      <c r="AC16" s="61">
        <f t="shared" si="2"/>
        <v>3360</v>
      </c>
      <c r="AD16" s="61">
        <f t="shared" si="3"/>
        <v>8.3596438194615494</v>
      </c>
      <c r="AE16" s="5"/>
      <c r="AF16" s="5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</row>
    <row r="17" spans="2:81" ht="18" customHeight="1">
      <c r="B17" s="60" t="s">
        <v>23</v>
      </c>
      <c r="C17" s="61">
        <f>+[2]PP!C12</f>
        <v>6127.2</v>
      </c>
      <c r="D17" s="61">
        <f>+[2]PP!D12</f>
        <v>3506.9</v>
      </c>
      <c r="E17" s="61">
        <f>+[2]PP!E12</f>
        <v>5328.5</v>
      </c>
      <c r="F17" s="61">
        <f>+[2]PP!F12</f>
        <v>13071</v>
      </c>
      <c r="G17" s="61">
        <f>+[2]PP!G12</f>
        <v>3573.2</v>
      </c>
      <c r="H17" s="61">
        <f>+[2]PP!H12</f>
        <v>4280.1000000000004</v>
      </c>
      <c r="I17" s="62">
        <f>+[2]PP!I12</f>
        <v>7571.8</v>
      </c>
      <c r="J17" s="62">
        <f>+[2]PP!J12</f>
        <v>4202.3</v>
      </c>
      <c r="K17" s="62">
        <f>+[2]PP!K12</f>
        <v>4061.3</v>
      </c>
      <c r="L17" s="62">
        <f>+[2]PP!L12</f>
        <v>7662.2</v>
      </c>
      <c r="M17" s="62">
        <f>+[2]PP!M12</f>
        <v>4857.3999999999996</v>
      </c>
      <c r="N17" s="62">
        <f>+[2]PP!N12</f>
        <v>5120.3</v>
      </c>
      <c r="O17" s="63">
        <f>SUM(C17:N17)</f>
        <v>69362.200000000012</v>
      </c>
      <c r="P17" s="62">
        <f>+[2]PP!P12</f>
        <v>8646.9</v>
      </c>
      <c r="Q17" s="62">
        <f>+[2]PP!Q12</f>
        <v>4312.6000000000004</v>
      </c>
      <c r="R17" s="62">
        <f>+[2]PP!R12</f>
        <v>4175.7</v>
      </c>
      <c r="S17" s="62">
        <f>+[2]PP!S12</f>
        <v>13233.7</v>
      </c>
      <c r="T17" s="62">
        <f>+[2]PP!T12</f>
        <v>12503.3</v>
      </c>
      <c r="U17" s="62">
        <f>+[2]PP!U12</f>
        <v>6403.5</v>
      </c>
      <c r="V17" s="62">
        <f>+[2]PP!V12</f>
        <v>5674.4</v>
      </c>
      <c r="W17" s="62">
        <f>+[2]PP!W12</f>
        <v>4776.6000000000004</v>
      </c>
      <c r="X17" s="62">
        <f>+[2]PP!X12</f>
        <v>4789.7</v>
      </c>
      <c r="Y17" s="62">
        <f>+[2]PP!Y12</f>
        <v>7539.2</v>
      </c>
      <c r="Z17" s="62">
        <f>+[2]PP!Z12</f>
        <v>4990.2</v>
      </c>
      <c r="AA17" s="62">
        <f>+[2]PP!AA12</f>
        <v>6000.8</v>
      </c>
      <c r="AB17" s="63">
        <f>SUM(P17:AA17)</f>
        <v>83046.599999999991</v>
      </c>
      <c r="AC17" s="61">
        <f t="shared" si="2"/>
        <v>13684.39999999998</v>
      </c>
      <c r="AD17" s="61">
        <f t="shared" si="3"/>
        <v>19.728901332425984</v>
      </c>
      <c r="AE17" s="5" t="s">
        <v>24</v>
      </c>
      <c r="AF17" s="5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</row>
    <row r="18" spans="2:81" ht="18" customHeight="1">
      <c r="B18" s="60" t="s">
        <v>25</v>
      </c>
      <c r="C18" s="61">
        <f>+[2]PP!C13</f>
        <v>4348.1000000000004</v>
      </c>
      <c r="D18" s="61">
        <f>+[2]PP!D13</f>
        <v>1298.0999999999999</v>
      </c>
      <c r="E18" s="61">
        <f>+[2]PP!E13</f>
        <v>2397.1999999999998</v>
      </c>
      <c r="F18" s="61">
        <f>+[2]PP!F13</f>
        <v>1735.3</v>
      </c>
      <c r="G18" s="61">
        <f>+[2]PP!G13</f>
        <v>2641.5</v>
      </c>
      <c r="H18" s="61">
        <f>+[2]PP!H13</f>
        <v>1764.9</v>
      </c>
      <c r="I18" s="62">
        <f>+[2]PP!I13</f>
        <v>1901.8</v>
      </c>
      <c r="J18" s="62">
        <f>+[2]PP!J13</f>
        <v>1583.9</v>
      </c>
      <c r="K18" s="62">
        <f>+[2]PP!K13</f>
        <v>1854.3</v>
      </c>
      <c r="L18" s="62">
        <f>+[2]PP!L13</f>
        <v>1767.6</v>
      </c>
      <c r="M18" s="62">
        <f>+[2]PP!M13</f>
        <v>1584.5</v>
      </c>
      <c r="N18" s="62">
        <f>+[2]PP!N13</f>
        <v>2371.9</v>
      </c>
      <c r="O18" s="63">
        <f>SUM(C18:N18)</f>
        <v>25249.1</v>
      </c>
      <c r="P18" s="62">
        <f>+[2]PP!P13</f>
        <v>2516.1</v>
      </c>
      <c r="Q18" s="62">
        <f>+[2]PP!Q13</f>
        <v>1475.2</v>
      </c>
      <c r="R18" s="62">
        <f>+[2]PP!R13</f>
        <v>1954.5</v>
      </c>
      <c r="S18" s="62">
        <f>+[2]PP!S13</f>
        <v>1706.1</v>
      </c>
      <c r="T18" s="62">
        <f>+[2]PP!T13</f>
        <v>2324.3000000000002</v>
      </c>
      <c r="U18" s="62">
        <f>+[2]PP!U13</f>
        <v>3377.7</v>
      </c>
      <c r="V18" s="62">
        <f>+[2]PP!V13</f>
        <v>2338.4</v>
      </c>
      <c r="W18" s="62">
        <f>+[2]PP!W13</f>
        <v>2870.1</v>
      </c>
      <c r="X18" s="62">
        <f>+[2]PP!X13</f>
        <v>2017.2</v>
      </c>
      <c r="Y18" s="62">
        <f>+[2]PP!Y13</f>
        <v>2072.8000000000002</v>
      </c>
      <c r="Z18" s="62">
        <f>+[2]PP!Z13</f>
        <v>1873.3</v>
      </c>
      <c r="AA18" s="62">
        <f>+[2]PP!AA13</f>
        <v>2170.4</v>
      </c>
      <c r="AB18" s="63">
        <f>SUM(P18:AA18)</f>
        <v>26696.100000000002</v>
      </c>
      <c r="AC18" s="61">
        <f t="shared" si="2"/>
        <v>1447.0000000000036</v>
      </c>
      <c r="AD18" s="61">
        <f t="shared" si="3"/>
        <v>5.7308973389150646</v>
      </c>
      <c r="AE18" s="5"/>
      <c r="AF18" s="5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</row>
    <row r="19" spans="2:81" ht="18" customHeight="1">
      <c r="B19" s="60" t="s">
        <v>26</v>
      </c>
      <c r="C19" s="61">
        <f>+[2]PP!C14</f>
        <v>57</v>
      </c>
      <c r="D19" s="61">
        <f>+[2]PP!D14</f>
        <v>86</v>
      </c>
      <c r="E19" s="61">
        <f>+[2]PP!E14</f>
        <v>80.400000000000006</v>
      </c>
      <c r="F19" s="61">
        <f>+[2]PP!F14</f>
        <v>72.099999999999994</v>
      </c>
      <c r="G19" s="61">
        <f>+[2]PP!G14</f>
        <v>75</v>
      </c>
      <c r="H19" s="61">
        <f>+[2]PP!H14</f>
        <v>70.400000000000006</v>
      </c>
      <c r="I19" s="62">
        <f>+[2]PP!I14</f>
        <v>60.7</v>
      </c>
      <c r="J19" s="62">
        <f>+[2]PP!J14</f>
        <v>81.900000000000006</v>
      </c>
      <c r="K19" s="62">
        <f>+[2]PP!K14</f>
        <v>75.7</v>
      </c>
      <c r="L19" s="62">
        <f>+[2]PP!L14</f>
        <v>67.900000000000006</v>
      </c>
      <c r="M19" s="62">
        <f>+[2]PP!M14</f>
        <v>80.3</v>
      </c>
      <c r="N19" s="62">
        <f>+[2]PP!N14</f>
        <v>87.7</v>
      </c>
      <c r="O19" s="63">
        <f>SUM(C19:N19)</f>
        <v>895.1</v>
      </c>
      <c r="P19" s="62">
        <f>+[2]PP!P14</f>
        <v>82.3</v>
      </c>
      <c r="Q19" s="62">
        <f>+[2]PP!Q14</f>
        <v>91.8</v>
      </c>
      <c r="R19" s="62">
        <f>+[2]PP!R14</f>
        <v>100.2</v>
      </c>
      <c r="S19" s="62">
        <f>+[2]PP!S14</f>
        <v>75.5</v>
      </c>
      <c r="T19" s="62">
        <f>+[2]PP!T14</f>
        <v>340.4</v>
      </c>
      <c r="U19" s="62">
        <f>+[2]PP!U14</f>
        <v>107.3</v>
      </c>
      <c r="V19" s="62">
        <f>+[2]PP!V14</f>
        <v>267.89999999999998</v>
      </c>
      <c r="W19" s="62">
        <f>+[2]PP!W14</f>
        <v>115</v>
      </c>
      <c r="X19" s="62">
        <f>+[2]PP!X14</f>
        <v>105</v>
      </c>
      <c r="Y19" s="62">
        <f>+[2]PP!Y14</f>
        <v>222.8</v>
      </c>
      <c r="Z19" s="62">
        <f>+[2]PP!Z14</f>
        <v>95.1</v>
      </c>
      <c r="AA19" s="62">
        <f>+[2]PP!AA14</f>
        <v>125.2</v>
      </c>
      <c r="AB19" s="63">
        <f>SUM(P19:AA19)</f>
        <v>1728.5</v>
      </c>
      <c r="AC19" s="61">
        <f t="shared" si="2"/>
        <v>833.4</v>
      </c>
      <c r="AD19" s="61">
        <f t="shared" si="3"/>
        <v>93.106915428443742</v>
      </c>
      <c r="AE19" s="5"/>
      <c r="AF19" s="5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</row>
    <row r="20" spans="2:81" ht="18" customHeight="1">
      <c r="B20" s="53" t="s">
        <v>27</v>
      </c>
      <c r="C20" s="54">
        <f t="shared" ref="C20:AB20" si="6">+C21+C29</f>
        <v>1227.3999999999996</v>
      </c>
      <c r="D20" s="54">
        <f t="shared" si="6"/>
        <v>1383.3999999999999</v>
      </c>
      <c r="E20" s="54">
        <f t="shared" si="6"/>
        <v>2022.7</v>
      </c>
      <c r="F20" s="54">
        <f t="shared" si="6"/>
        <v>2723.7</v>
      </c>
      <c r="G20" s="54">
        <f t="shared" si="6"/>
        <v>1338.8</v>
      </c>
      <c r="H20" s="54">
        <f t="shared" si="6"/>
        <v>1483.8</v>
      </c>
      <c r="I20" s="55">
        <f t="shared" si="6"/>
        <v>1491.4</v>
      </c>
      <c r="J20" s="55">
        <f t="shared" si="6"/>
        <v>1336</v>
      </c>
      <c r="K20" s="55">
        <f t="shared" si="6"/>
        <v>1972.8</v>
      </c>
      <c r="L20" s="55">
        <f t="shared" si="6"/>
        <v>2415.5000000000005</v>
      </c>
      <c r="M20" s="55">
        <f t="shared" si="6"/>
        <v>1461.5</v>
      </c>
      <c r="N20" s="55">
        <f t="shared" si="6"/>
        <v>1860.4</v>
      </c>
      <c r="O20" s="56">
        <f t="shared" si="6"/>
        <v>20717.399999999998</v>
      </c>
      <c r="P20" s="55">
        <f t="shared" si="6"/>
        <v>1272.5</v>
      </c>
      <c r="Q20" s="55">
        <f t="shared" si="6"/>
        <v>1449.1999999999998</v>
      </c>
      <c r="R20" s="55">
        <f t="shared" si="6"/>
        <v>2366.3000000000002</v>
      </c>
      <c r="S20" s="55">
        <f t="shared" si="6"/>
        <v>2121.5</v>
      </c>
      <c r="T20" s="55">
        <f t="shared" si="6"/>
        <v>2164.1999999999998</v>
      </c>
      <c r="U20" s="55">
        <f t="shared" si="6"/>
        <v>1719.2</v>
      </c>
      <c r="V20" s="55">
        <f t="shared" si="6"/>
        <v>1561.6</v>
      </c>
      <c r="W20" s="55">
        <f t="shared" si="6"/>
        <v>1526.3000000000002</v>
      </c>
      <c r="X20" s="55">
        <f t="shared" si="6"/>
        <v>2129.6</v>
      </c>
      <c r="Y20" s="55">
        <f t="shared" si="6"/>
        <v>2889.7</v>
      </c>
      <c r="Z20" s="55">
        <f t="shared" si="6"/>
        <v>1629.4</v>
      </c>
      <c r="AA20" s="55">
        <f t="shared" si="6"/>
        <v>2112.9</v>
      </c>
      <c r="AB20" s="56">
        <f t="shared" si="6"/>
        <v>22942.400000000001</v>
      </c>
      <c r="AC20" s="54">
        <f t="shared" si="2"/>
        <v>2225.0000000000036</v>
      </c>
      <c r="AD20" s="54">
        <f t="shared" si="3"/>
        <v>10.739764642281386</v>
      </c>
      <c r="AE20" s="5"/>
      <c r="AF20" s="5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</row>
    <row r="21" spans="2:81" ht="18" customHeight="1">
      <c r="B21" s="64" t="s">
        <v>28</v>
      </c>
      <c r="C21" s="54">
        <f t="shared" ref="C21:AB21" si="7">SUM(C22:C28)</f>
        <v>1189.2999999999997</v>
      </c>
      <c r="D21" s="54">
        <f t="shared" si="7"/>
        <v>1331.6999999999998</v>
      </c>
      <c r="E21" s="54">
        <f t="shared" si="7"/>
        <v>1960.5</v>
      </c>
      <c r="F21" s="54">
        <f t="shared" si="7"/>
        <v>2656.7</v>
      </c>
      <c r="G21" s="54">
        <f t="shared" si="7"/>
        <v>1255.3</v>
      </c>
      <c r="H21" s="54">
        <f t="shared" si="7"/>
        <v>1406.1</v>
      </c>
      <c r="I21" s="55">
        <f t="shared" si="7"/>
        <v>1431.9</v>
      </c>
      <c r="J21" s="55">
        <f t="shared" si="7"/>
        <v>1268.7</v>
      </c>
      <c r="K21" s="55">
        <f t="shared" si="7"/>
        <v>1876.7</v>
      </c>
      <c r="L21" s="55">
        <f t="shared" si="7"/>
        <v>2328.0000000000005</v>
      </c>
      <c r="M21" s="55">
        <f t="shared" si="7"/>
        <v>1361.8</v>
      </c>
      <c r="N21" s="55">
        <f t="shared" si="7"/>
        <v>1742.7</v>
      </c>
      <c r="O21" s="56">
        <f t="shared" si="7"/>
        <v>19809.399999999998</v>
      </c>
      <c r="P21" s="55">
        <f t="shared" si="7"/>
        <v>1189.5999999999999</v>
      </c>
      <c r="Q21" s="55">
        <f t="shared" si="7"/>
        <v>1341.8999999999999</v>
      </c>
      <c r="R21" s="55">
        <f t="shared" si="7"/>
        <v>2226</v>
      </c>
      <c r="S21" s="55">
        <f t="shared" si="7"/>
        <v>2018.7</v>
      </c>
      <c r="T21" s="55">
        <f t="shared" si="7"/>
        <v>2049.7999999999997</v>
      </c>
      <c r="U21" s="55">
        <f t="shared" si="7"/>
        <v>1596.2</v>
      </c>
      <c r="V21" s="55">
        <f t="shared" si="7"/>
        <v>1458.5</v>
      </c>
      <c r="W21" s="55">
        <f t="shared" si="7"/>
        <v>1425.9</v>
      </c>
      <c r="X21" s="55">
        <f t="shared" si="7"/>
        <v>2015.4</v>
      </c>
      <c r="Y21" s="55">
        <f t="shared" si="7"/>
        <v>2771.2</v>
      </c>
      <c r="Z21" s="55">
        <f t="shared" si="7"/>
        <v>1504.9</v>
      </c>
      <c r="AA21" s="55">
        <f t="shared" si="7"/>
        <v>1903.7000000000003</v>
      </c>
      <c r="AB21" s="56">
        <f t="shared" si="7"/>
        <v>21501.800000000003</v>
      </c>
      <c r="AC21" s="54">
        <f t="shared" si="2"/>
        <v>1692.4000000000051</v>
      </c>
      <c r="AD21" s="54">
        <f t="shared" si="3"/>
        <v>8.5434187809827922</v>
      </c>
      <c r="AE21" s="5"/>
      <c r="AF21" s="5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</row>
    <row r="22" spans="2:81" ht="18" customHeight="1">
      <c r="B22" s="65" t="s">
        <v>29</v>
      </c>
      <c r="C22" s="66">
        <f>+[2]PP!C17</f>
        <v>47.4</v>
      </c>
      <c r="D22" s="66">
        <f>+[2]PP!D17</f>
        <v>142.19999999999999</v>
      </c>
      <c r="E22" s="66">
        <f>+[2]PP!E17</f>
        <v>588.4</v>
      </c>
      <c r="F22" s="66">
        <f>+[2]PP!F17</f>
        <v>98.8</v>
      </c>
      <c r="G22" s="66">
        <f>+[2]PP!G17</f>
        <v>63.2</v>
      </c>
      <c r="H22" s="66">
        <f>+[2]PP!H17</f>
        <v>58.5</v>
      </c>
      <c r="I22" s="67">
        <f>+[2]PP!I17</f>
        <v>51.5</v>
      </c>
      <c r="J22" s="67">
        <f>+[2]PP!J17</f>
        <v>101.7</v>
      </c>
      <c r="K22" s="67">
        <f>+[2]PP!K17</f>
        <v>534.1</v>
      </c>
      <c r="L22" s="67">
        <f>+[2]PP!L17</f>
        <v>72.900000000000006</v>
      </c>
      <c r="M22" s="67">
        <f>+[2]PP!M17</f>
        <v>59.6</v>
      </c>
      <c r="N22" s="67">
        <f>+[2]PP!N17</f>
        <v>53</v>
      </c>
      <c r="O22" s="63">
        <f t="shared" ref="O22:O29" si="8">SUM(C22:N22)</f>
        <v>1871.3000000000002</v>
      </c>
      <c r="P22" s="67">
        <f>+[2]PP!P17</f>
        <v>62.5</v>
      </c>
      <c r="Q22" s="67">
        <f>+[2]PP!Q17</f>
        <v>142.4</v>
      </c>
      <c r="R22" s="67">
        <f>+[2]PP!R17</f>
        <v>703.9</v>
      </c>
      <c r="S22" s="67">
        <f>+[2]PP!S17</f>
        <v>90.5</v>
      </c>
      <c r="T22" s="67">
        <f>+[2]PP!T17</f>
        <v>85.1</v>
      </c>
      <c r="U22" s="67">
        <f>+[2]PP!U17</f>
        <v>75</v>
      </c>
      <c r="V22" s="67">
        <f>+[2]PP!V17</f>
        <v>69</v>
      </c>
      <c r="W22" s="67">
        <f>+[2]PP!W17</f>
        <v>122.8</v>
      </c>
      <c r="X22" s="67">
        <f>+[2]PP!X17</f>
        <v>599</v>
      </c>
      <c r="Y22" s="67">
        <f>+[2]PP!Y17</f>
        <v>96.7</v>
      </c>
      <c r="Z22" s="67">
        <f>+[2]PP!Z17</f>
        <v>65.099999999999994</v>
      </c>
      <c r="AA22" s="67">
        <f>+[2]PP!AA17</f>
        <v>54.3</v>
      </c>
      <c r="AB22" s="63">
        <f t="shared" ref="AB22:AB29" si="9">SUM(P22:AA22)</f>
        <v>2166.3000000000002</v>
      </c>
      <c r="AC22" s="61">
        <f t="shared" si="2"/>
        <v>295</v>
      </c>
      <c r="AD22" s="61">
        <f t="shared" si="3"/>
        <v>15.764441831881578</v>
      </c>
      <c r="AE22" s="5"/>
      <c r="AF22" s="5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</row>
    <row r="23" spans="2:81" ht="18" customHeight="1">
      <c r="B23" s="65" t="s">
        <v>30</v>
      </c>
      <c r="C23" s="66">
        <f>+[2]PP!C18</f>
        <v>112.2</v>
      </c>
      <c r="D23" s="66">
        <f>+[2]PP!D18</f>
        <v>72.3</v>
      </c>
      <c r="E23" s="66">
        <f>+[2]PP!E18</f>
        <v>107.4</v>
      </c>
      <c r="F23" s="66">
        <f>+[2]PP!F18</f>
        <v>1305</v>
      </c>
      <c r="G23" s="66">
        <f>+[2]PP!G18</f>
        <v>135.5</v>
      </c>
      <c r="H23" s="66">
        <f>+[2]PP!H18</f>
        <v>133.19999999999999</v>
      </c>
      <c r="I23" s="67">
        <f>+[2]PP!I18</f>
        <v>141.19999999999999</v>
      </c>
      <c r="J23" s="67">
        <f>+[2]PP!J18</f>
        <v>85.4</v>
      </c>
      <c r="K23" s="67">
        <f>+[2]PP!K18</f>
        <v>112.2</v>
      </c>
      <c r="L23" s="67">
        <f>+[2]PP!L18</f>
        <v>1131.4000000000001</v>
      </c>
      <c r="M23" s="67">
        <f>+[2]PP!M18</f>
        <v>123.9</v>
      </c>
      <c r="N23" s="67">
        <f>+[2]PP!N18</f>
        <v>84.3</v>
      </c>
      <c r="O23" s="63">
        <f t="shared" si="8"/>
        <v>3544.0000000000005</v>
      </c>
      <c r="P23" s="67">
        <f>+[2]PP!P18</f>
        <v>137.6</v>
      </c>
      <c r="Q23" s="67">
        <f>+[2]PP!Q18</f>
        <v>80.7</v>
      </c>
      <c r="R23" s="67">
        <f>+[2]PP!R18</f>
        <v>115</v>
      </c>
      <c r="S23" s="67">
        <f>+[2]PP!S18</f>
        <v>871.3</v>
      </c>
      <c r="T23" s="67">
        <f>+[2]PP!T18</f>
        <v>774.3</v>
      </c>
      <c r="U23" s="67">
        <f>+[2]PP!U18</f>
        <v>147.30000000000001</v>
      </c>
      <c r="V23" s="67">
        <f>+[2]PP!V18</f>
        <v>143.1</v>
      </c>
      <c r="W23" s="67">
        <f>+[2]PP!W18</f>
        <v>85.7</v>
      </c>
      <c r="X23" s="67">
        <f>+[2]PP!X18</f>
        <v>107.2</v>
      </c>
      <c r="Y23" s="67">
        <f>+[2]PP!Y18</f>
        <v>1328.1</v>
      </c>
      <c r="Z23" s="67">
        <f>+[2]PP!Z18</f>
        <v>192.8</v>
      </c>
      <c r="AA23" s="67">
        <f>+[2]PP!AA18</f>
        <v>129.4</v>
      </c>
      <c r="AB23" s="63">
        <f t="shared" si="9"/>
        <v>4112.4999999999991</v>
      </c>
      <c r="AC23" s="61">
        <f t="shared" si="2"/>
        <v>568.49999999999864</v>
      </c>
      <c r="AD23" s="61">
        <f t="shared" si="3"/>
        <v>16.04119638826181</v>
      </c>
      <c r="AE23" s="5"/>
      <c r="AF23" s="5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</row>
    <row r="24" spans="2:81" ht="18" customHeight="1">
      <c r="B24" s="65" t="s">
        <v>31</v>
      </c>
      <c r="C24" s="66">
        <f>+[2]PP!C19</f>
        <v>390.7</v>
      </c>
      <c r="D24" s="66">
        <f>+[2]PP!D19</f>
        <v>476.4</v>
      </c>
      <c r="E24" s="66">
        <f>+[2]PP!E19</f>
        <v>574.79999999999995</v>
      </c>
      <c r="F24" s="66">
        <f>+[2]PP!F19</f>
        <v>462</v>
      </c>
      <c r="G24" s="66">
        <f>+[2]PP!G19</f>
        <v>394.4</v>
      </c>
      <c r="H24" s="66">
        <f>+[2]PP!H19</f>
        <v>487.1</v>
      </c>
      <c r="I24" s="67">
        <f>+[2]PP!I19</f>
        <v>468.8</v>
      </c>
      <c r="J24" s="67">
        <f>+[2]PP!J19</f>
        <v>422.8</v>
      </c>
      <c r="K24" s="67">
        <f>+[2]PP!K19</f>
        <v>452.9</v>
      </c>
      <c r="L24" s="67">
        <f>+[2]PP!L19</f>
        <v>504.3</v>
      </c>
      <c r="M24" s="67">
        <f>+[2]PP!M19</f>
        <v>501.2</v>
      </c>
      <c r="N24" s="67">
        <f>+[2]PP!N19</f>
        <v>532.79999999999995</v>
      </c>
      <c r="O24" s="63">
        <f t="shared" si="8"/>
        <v>5668.2</v>
      </c>
      <c r="P24" s="67">
        <f>+[2]PP!P19</f>
        <v>363.9</v>
      </c>
      <c r="Q24" s="67">
        <f>+[2]PP!Q19</f>
        <v>439.2</v>
      </c>
      <c r="R24" s="67">
        <f>+[2]PP!R19</f>
        <v>519.20000000000005</v>
      </c>
      <c r="S24" s="67">
        <f>+[2]PP!S19</f>
        <v>368.9</v>
      </c>
      <c r="T24" s="67">
        <f>+[2]PP!T19</f>
        <v>477.3</v>
      </c>
      <c r="U24" s="67">
        <f>+[2]PP!U19</f>
        <v>521.70000000000005</v>
      </c>
      <c r="V24" s="67">
        <f>+[2]PP!V19</f>
        <v>543.9</v>
      </c>
      <c r="W24" s="67">
        <f>+[2]PP!W19</f>
        <v>506</v>
      </c>
      <c r="X24" s="67">
        <f>+[2]PP!X19</f>
        <v>461.3</v>
      </c>
      <c r="Y24" s="67">
        <f>+[2]PP!Y19</f>
        <v>501.5</v>
      </c>
      <c r="Z24" s="67">
        <f>+[2]PP!Z19</f>
        <v>537.1</v>
      </c>
      <c r="AA24" s="67">
        <f>+[2]PP!AA19</f>
        <v>561.70000000000005</v>
      </c>
      <c r="AB24" s="63">
        <f t="shared" si="9"/>
        <v>5801.7</v>
      </c>
      <c r="AC24" s="61">
        <f t="shared" si="2"/>
        <v>133.5</v>
      </c>
      <c r="AD24" s="61">
        <f t="shared" si="3"/>
        <v>2.3552450513390495</v>
      </c>
      <c r="AE24" s="5"/>
      <c r="AF24" s="5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</row>
    <row r="25" spans="2:81" ht="18" customHeight="1">
      <c r="B25" s="65" t="s">
        <v>32</v>
      </c>
      <c r="C25" s="66">
        <f>+[2]PP!C20</f>
        <v>76.900000000000006</v>
      </c>
      <c r="D25" s="66">
        <f>+[2]PP!D20</f>
        <v>92.5</v>
      </c>
      <c r="E25" s="66">
        <f>+[2]PP!E20</f>
        <v>87.2</v>
      </c>
      <c r="F25" s="66">
        <f>+[2]PP!F20</f>
        <v>87.3</v>
      </c>
      <c r="G25" s="66">
        <f>+[2]PP!G20</f>
        <v>79.5</v>
      </c>
      <c r="H25" s="66">
        <f>+[2]PP!H20</f>
        <v>85.8</v>
      </c>
      <c r="I25" s="67">
        <f>+[2]PP!I20</f>
        <v>84.5</v>
      </c>
      <c r="J25" s="67">
        <f>+[2]PP!J20</f>
        <v>86.3</v>
      </c>
      <c r="K25" s="67">
        <f>+[2]PP!K20</f>
        <v>81.7</v>
      </c>
      <c r="L25" s="67">
        <f>+[2]PP!L20</f>
        <v>76.400000000000006</v>
      </c>
      <c r="M25" s="67">
        <f>+[2]PP!M20</f>
        <v>79.5</v>
      </c>
      <c r="N25" s="67">
        <f>+[2]PP!N20</f>
        <v>87.8</v>
      </c>
      <c r="O25" s="63">
        <f t="shared" si="8"/>
        <v>1005.4</v>
      </c>
      <c r="P25" s="67">
        <f>+[2]PP!P20</f>
        <v>82.9</v>
      </c>
      <c r="Q25" s="67">
        <f>+[2]PP!Q20</f>
        <v>81.7</v>
      </c>
      <c r="R25" s="67">
        <f>+[2]PP!R20</f>
        <v>98.7</v>
      </c>
      <c r="S25" s="67">
        <f>+[2]PP!S20</f>
        <v>77.900000000000006</v>
      </c>
      <c r="T25" s="67">
        <f>+[2]PP!T20</f>
        <v>96.9</v>
      </c>
      <c r="U25" s="67">
        <f>+[2]PP!U20</f>
        <v>95</v>
      </c>
      <c r="V25" s="67">
        <f>+[2]PP!V20</f>
        <v>89.3</v>
      </c>
      <c r="W25" s="67">
        <f>+[2]PP!W20</f>
        <v>95.9</v>
      </c>
      <c r="X25" s="67">
        <f>+[2]PP!X20</f>
        <v>75.7</v>
      </c>
      <c r="Y25" s="67">
        <f>+[2]PP!Y20</f>
        <v>92.1</v>
      </c>
      <c r="Z25" s="67">
        <f>+[2]PP!Z20</f>
        <v>92.6</v>
      </c>
      <c r="AA25" s="67">
        <f>+[2]PP!AA20</f>
        <v>97.7</v>
      </c>
      <c r="AB25" s="63">
        <f t="shared" si="9"/>
        <v>1076.4000000000001</v>
      </c>
      <c r="AC25" s="61">
        <f t="shared" si="2"/>
        <v>71.000000000000114</v>
      </c>
      <c r="AD25" s="61">
        <f t="shared" si="3"/>
        <v>7.0618659240103563</v>
      </c>
      <c r="AE25" s="5"/>
      <c r="AF25" s="5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</row>
    <row r="26" spans="2:81" ht="18" customHeight="1">
      <c r="B26" s="65" t="s">
        <v>33</v>
      </c>
      <c r="C26" s="66">
        <v>14.7</v>
      </c>
      <c r="D26" s="66">
        <v>34.299999999999997</v>
      </c>
      <c r="E26" s="66">
        <v>21.2</v>
      </c>
      <c r="F26" s="66">
        <v>50</v>
      </c>
      <c r="G26" s="66">
        <v>28.3</v>
      </c>
      <c r="H26" s="66">
        <v>29.6</v>
      </c>
      <c r="I26" s="67">
        <v>33.9</v>
      </c>
      <c r="J26" s="67">
        <v>32</v>
      </c>
      <c r="K26" s="67">
        <v>38.299999999999997</v>
      </c>
      <c r="L26" s="67">
        <v>35.4</v>
      </c>
      <c r="M26" s="67">
        <v>33.5</v>
      </c>
      <c r="N26" s="67">
        <v>37.200000000000003</v>
      </c>
      <c r="O26" s="63">
        <f t="shared" si="8"/>
        <v>388.4</v>
      </c>
      <c r="P26" s="67">
        <v>37.4</v>
      </c>
      <c r="Q26" s="67">
        <v>46.8</v>
      </c>
      <c r="R26" s="67">
        <v>34.1</v>
      </c>
      <c r="S26" s="67">
        <v>28.9</v>
      </c>
      <c r="T26" s="67">
        <v>37.1</v>
      </c>
      <c r="U26" s="67">
        <v>38.299999999999997</v>
      </c>
      <c r="V26" s="67">
        <v>33.1</v>
      </c>
      <c r="W26" s="67">
        <v>39.700000000000003</v>
      </c>
      <c r="X26" s="67">
        <v>37.4</v>
      </c>
      <c r="Y26" s="67">
        <v>33.299999999999997</v>
      </c>
      <c r="Z26" s="67">
        <v>42.3</v>
      </c>
      <c r="AA26" s="67">
        <v>46.2</v>
      </c>
      <c r="AB26" s="63">
        <f t="shared" si="9"/>
        <v>454.59999999999997</v>
      </c>
      <c r="AC26" s="61">
        <f t="shared" si="2"/>
        <v>66.199999999999989</v>
      </c>
      <c r="AD26" s="61">
        <f t="shared" si="3"/>
        <v>17.044284243048402</v>
      </c>
      <c r="AE26" s="5"/>
      <c r="AF26" s="5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</row>
    <row r="27" spans="2:81" ht="18" customHeight="1">
      <c r="B27" s="68" t="s">
        <v>34</v>
      </c>
      <c r="C27" s="66">
        <f>+[2]PP!C21</f>
        <v>524.79999999999995</v>
      </c>
      <c r="D27" s="66">
        <f>+[2]PP!D21</f>
        <v>481.9</v>
      </c>
      <c r="E27" s="66">
        <f>+[2]PP!E21</f>
        <v>479.9</v>
      </c>
      <c r="F27" s="66">
        <f>+[2]PP!F21</f>
        <v>599.79999999999995</v>
      </c>
      <c r="G27" s="66">
        <f>+[2]PP!G21</f>
        <v>496.1</v>
      </c>
      <c r="H27" s="66">
        <f>+[2]PP!H21</f>
        <v>500.6</v>
      </c>
      <c r="I27" s="67">
        <f>+[2]PP!I21</f>
        <v>622.6</v>
      </c>
      <c r="J27" s="67">
        <f>+[2]PP!J21</f>
        <v>495.7</v>
      </c>
      <c r="K27" s="67">
        <f>+[2]PP!K21</f>
        <v>622.70000000000005</v>
      </c>
      <c r="L27" s="67">
        <f>+[2]PP!L21</f>
        <v>489.6</v>
      </c>
      <c r="M27" s="67">
        <f>+[2]PP!M21</f>
        <v>505</v>
      </c>
      <c r="N27" s="67">
        <f>+[2]PP!N21</f>
        <v>772.2</v>
      </c>
      <c r="O27" s="63">
        <f t="shared" si="8"/>
        <v>6590.9</v>
      </c>
      <c r="P27" s="67">
        <f>+[2]PP!P21</f>
        <v>466.2</v>
      </c>
      <c r="Q27" s="67">
        <f>+[2]PP!Q21</f>
        <v>515.5</v>
      </c>
      <c r="R27" s="67">
        <f>+[2]PP!R21</f>
        <v>667.8</v>
      </c>
      <c r="S27" s="67">
        <f>+[2]PP!S21</f>
        <v>498</v>
      </c>
      <c r="T27" s="67">
        <f>+[2]PP!T21</f>
        <v>532.9</v>
      </c>
      <c r="U27" s="67">
        <f>+[2]PP!U21</f>
        <v>673.6</v>
      </c>
      <c r="V27" s="67">
        <f>+[2]PP!V21</f>
        <v>534.9</v>
      </c>
      <c r="W27" s="67">
        <f>+[2]PP!W21</f>
        <v>525.20000000000005</v>
      </c>
      <c r="X27" s="67">
        <f>+[2]PP!X21</f>
        <v>689.7</v>
      </c>
      <c r="Y27" s="67">
        <f>+[2]PP!Y21</f>
        <v>603.5</v>
      </c>
      <c r="Z27" s="67">
        <f>+[2]PP!Z21</f>
        <v>531.1</v>
      </c>
      <c r="AA27" s="67">
        <f>+[2]PP!AA21</f>
        <v>878.5</v>
      </c>
      <c r="AB27" s="63">
        <f t="shared" si="9"/>
        <v>7116.9000000000005</v>
      </c>
      <c r="AC27" s="61">
        <f t="shared" si="2"/>
        <v>526.00000000000091</v>
      </c>
      <c r="AD27" s="61">
        <f t="shared" si="3"/>
        <v>7.980700663035412</v>
      </c>
      <c r="AE27" s="11"/>
      <c r="AF27" s="5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</row>
    <row r="28" spans="2:81" s="12" customFormat="1" ht="18" customHeight="1">
      <c r="B28" s="68" t="s">
        <v>35</v>
      </c>
      <c r="C28" s="66">
        <v>22.6</v>
      </c>
      <c r="D28" s="66">
        <v>32.1</v>
      </c>
      <c r="E28" s="66">
        <v>101.6</v>
      </c>
      <c r="F28" s="66">
        <v>53.8</v>
      </c>
      <c r="G28" s="66">
        <v>58.3</v>
      </c>
      <c r="H28" s="66">
        <v>111.3</v>
      </c>
      <c r="I28" s="67">
        <v>29.4</v>
      </c>
      <c r="J28" s="67">
        <v>44.8</v>
      </c>
      <c r="K28" s="67">
        <v>34.799999999999997</v>
      </c>
      <c r="L28" s="67">
        <v>18</v>
      </c>
      <c r="M28" s="67">
        <v>59.1</v>
      </c>
      <c r="N28" s="67">
        <v>175.4</v>
      </c>
      <c r="O28" s="63">
        <f t="shared" si="8"/>
        <v>741.2</v>
      </c>
      <c r="P28" s="67">
        <v>39.1</v>
      </c>
      <c r="Q28" s="67">
        <v>35.6</v>
      </c>
      <c r="R28" s="67">
        <v>87.3</v>
      </c>
      <c r="S28" s="67">
        <v>83.2</v>
      </c>
      <c r="T28" s="67">
        <v>46.2</v>
      </c>
      <c r="U28" s="67">
        <v>45.3</v>
      </c>
      <c r="V28" s="67">
        <v>45.2</v>
      </c>
      <c r="W28" s="67">
        <v>50.6</v>
      </c>
      <c r="X28" s="67">
        <v>45.1</v>
      </c>
      <c r="Y28" s="67">
        <v>116</v>
      </c>
      <c r="Z28" s="67">
        <v>43.9</v>
      </c>
      <c r="AA28" s="67">
        <v>135.9</v>
      </c>
      <c r="AB28" s="63">
        <f t="shared" si="9"/>
        <v>773.4</v>
      </c>
      <c r="AC28" s="61">
        <f t="shared" si="2"/>
        <v>32.199999999999932</v>
      </c>
      <c r="AD28" s="61">
        <f t="shared" si="3"/>
        <v>4.344306529951421</v>
      </c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</row>
    <row r="29" spans="2:81" s="12" customFormat="1" ht="18" customHeight="1">
      <c r="B29" s="64" t="s">
        <v>36</v>
      </c>
      <c r="C29" s="57">
        <f>+[2]PP!C23</f>
        <v>38.1</v>
      </c>
      <c r="D29" s="57">
        <f>+[2]PP!D23</f>
        <v>51.7</v>
      </c>
      <c r="E29" s="57">
        <f>+[2]PP!E23</f>
        <v>62.2</v>
      </c>
      <c r="F29" s="57">
        <f>+[2]PP!F23</f>
        <v>67</v>
      </c>
      <c r="G29" s="57">
        <f>+[2]PP!G23</f>
        <v>83.5</v>
      </c>
      <c r="H29" s="57">
        <f>+[2]PP!H23</f>
        <v>77.7</v>
      </c>
      <c r="I29" s="58">
        <f>+[2]PP!I23</f>
        <v>59.5</v>
      </c>
      <c r="J29" s="58">
        <f>+[2]PP!J23</f>
        <v>67.3</v>
      </c>
      <c r="K29" s="58">
        <f>+[2]PP!K23</f>
        <v>96.1</v>
      </c>
      <c r="L29" s="58">
        <f>+[2]PP!L23</f>
        <v>87.5</v>
      </c>
      <c r="M29" s="58">
        <f>+[2]PP!M23</f>
        <v>99.7</v>
      </c>
      <c r="N29" s="58">
        <f>+[2]PP!N23</f>
        <v>117.7</v>
      </c>
      <c r="O29" s="59">
        <f t="shared" si="8"/>
        <v>908.00000000000011</v>
      </c>
      <c r="P29" s="58">
        <f>+[2]PP!P23</f>
        <v>82.9</v>
      </c>
      <c r="Q29" s="58">
        <f>+[2]PP!Q23</f>
        <v>107.3</v>
      </c>
      <c r="R29" s="58">
        <f>+[2]PP!R23</f>
        <v>140.30000000000001</v>
      </c>
      <c r="S29" s="58">
        <f>+[2]PP!S23</f>
        <v>102.8</v>
      </c>
      <c r="T29" s="58">
        <f>+[2]PP!T23</f>
        <v>114.4</v>
      </c>
      <c r="U29" s="58">
        <f>+[2]PP!U23</f>
        <v>123</v>
      </c>
      <c r="V29" s="58">
        <f>+[2]PP!V23</f>
        <v>103.1</v>
      </c>
      <c r="W29" s="58">
        <f>+[2]PP!W23</f>
        <v>100.4</v>
      </c>
      <c r="X29" s="58">
        <f>+[2]PP!X23</f>
        <v>114.2</v>
      </c>
      <c r="Y29" s="58">
        <f>+[2]PP!Y23</f>
        <v>118.5</v>
      </c>
      <c r="Z29" s="58">
        <f>+[2]PP!Z23</f>
        <v>124.5</v>
      </c>
      <c r="AA29" s="58">
        <f>+[2]PP!AA23</f>
        <v>209.2</v>
      </c>
      <c r="AB29" s="59">
        <f t="shared" si="9"/>
        <v>1440.6000000000001</v>
      </c>
      <c r="AC29" s="61">
        <f t="shared" si="2"/>
        <v>532.6</v>
      </c>
      <c r="AD29" s="61">
        <f t="shared" si="3"/>
        <v>58.656387665198231</v>
      </c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</row>
    <row r="30" spans="2:81" s="12" customFormat="1" ht="18" customHeight="1">
      <c r="B30" s="53" t="s">
        <v>37</v>
      </c>
      <c r="C30" s="54">
        <f t="shared" ref="C30:AB30" si="10">+C31+C33+C43+C48</f>
        <v>17258.8</v>
      </c>
      <c r="D30" s="54">
        <f t="shared" si="10"/>
        <v>14200.7</v>
      </c>
      <c r="E30" s="54">
        <f t="shared" si="10"/>
        <v>15204.3</v>
      </c>
      <c r="F30" s="54">
        <f t="shared" si="10"/>
        <v>15030.1</v>
      </c>
      <c r="G30" s="54">
        <f t="shared" si="10"/>
        <v>14590.400000000001</v>
      </c>
      <c r="H30" s="54">
        <f t="shared" si="10"/>
        <v>15862</v>
      </c>
      <c r="I30" s="55">
        <f t="shared" si="10"/>
        <v>14585.7</v>
      </c>
      <c r="J30" s="55">
        <f t="shared" si="10"/>
        <v>15289.500000000002</v>
      </c>
      <c r="K30" s="55">
        <f t="shared" si="10"/>
        <v>15682.400000000003</v>
      </c>
      <c r="L30" s="55">
        <f t="shared" si="10"/>
        <v>14660.3</v>
      </c>
      <c r="M30" s="55">
        <f t="shared" si="10"/>
        <v>14906.3</v>
      </c>
      <c r="N30" s="55">
        <f t="shared" si="10"/>
        <v>17817.8</v>
      </c>
      <c r="O30" s="56">
        <f t="shared" si="10"/>
        <v>185088.3</v>
      </c>
      <c r="P30" s="55">
        <f t="shared" si="10"/>
        <v>19315.199999999997</v>
      </c>
      <c r="Q30" s="55">
        <f t="shared" si="10"/>
        <v>15675</v>
      </c>
      <c r="R30" s="55">
        <f t="shared" si="10"/>
        <v>16165.5</v>
      </c>
      <c r="S30" s="55">
        <f t="shared" si="10"/>
        <v>15664.2</v>
      </c>
      <c r="T30" s="55">
        <f t="shared" si="10"/>
        <v>15077.899999999998</v>
      </c>
      <c r="U30" s="55">
        <f t="shared" si="10"/>
        <v>16288</v>
      </c>
      <c r="V30" s="55">
        <f t="shared" si="10"/>
        <v>15928.400000000001</v>
      </c>
      <c r="W30" s="55">
        <f t="shared" si="10"/>
        <v>17046.500000000004</v>
      </c>
      <c r="X30" s="55">
        <f t="shared" si="10"/>
        <v>15960.8</v>
      </c>
      <c r="Y30" s="55">
        <f t="shared" si="10"/>
        <v>14300.600000000002</v>
      </c>
      <c r="Z30" s="55">
        <f t="shared" si="10"/>
        <v>16616.3</v>
      </c>
      <c r="AA30" s="55">
        <f t="shared" si="10"/>
        <v>18695.7</v>
      </c>
      <c r="AB30" s="56">
        <f t="shared" si="10"/>
        <v>196734.1</v>
      </c>
      <c r="AC30" s="54">
        <f t="shared" si="2"/>
        <v>11645.800000000017</v>
      </c>
      <c r="AD30" s="54">
        <f t="shared" si="3"/>
        <v>6.2920238610436305</v>
      </c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</row>
    <row r="31" spans="2:81" s="12" customFormat="1" ht="18" customHeight="1">
      <c r="B31" s="64" t="s">
        <v>38</v>
      </c>
      <c r="C31" s="54">
        <f t="shared" ref="C31:AB31" si="11">+C32</f>
        <v>8685.5</v>
      </c>
      <c r="D31" s="54">
        <f t="shared" si="11"/>
        <v>7325.1</v>
      </c>
      <c r="E31" s="54">
        <f t="shared" si="11"/>
        <v>7623.7</v>
      </c>
      <c r="F31" s="54">
        <f t="shared" si="11"/>
        <v>7919.4</v>
      </c>
      <c r="G31" s="54">
        <f t="shared" si="11"/>
        <v>7731.1</v>
      </c>
      <c r="H31" s="54">
        <f t="shared" si="11"/>
        <v>7791.1</v>
      </c>
      <c r="I31" s="55">
        <f t="shared" si="11"/>
        <v>7539</v>
      </c>
      <c r="J31" s="55">
        <f t="shared" si="11"/>
        <v>7857.5</v>
      </c>
      <c r="K31" s="55">
        <f t="shared" si="11"/>
        <v>7563.6</v>
      </c>
      <c r="L31" s="55">
        <f t="shared" si="11"/>
        <v>7092.1</v>
      </c>
      <c r="M31" s="55">
        <f t="shared" si="11"/>
        <v>7076.4</v>
      </c>
      <c r="N31" s="55">
        <f t="shared" si="11"/>
        <v>7845</v>
      </c>
      <c r="O31" s="56">
        <f t="shared" si="11"/>
        <v>92049.5</v>
      </c>
      <c r="P31" s="55">
        <f t="shared" si="11"/>
        <v>9444.9</v>
      </c>
      <c r="Q31" s="55">
        <f t="shared" si="11"/>
        <v>7398.1</v>
      </c>
      <c r="R31" s="55">
        <f t="shared" si="11"/>
        <v>7340.4</v>
      </c>
      <c r="S31" s="55">
        <f t="shared" si="11"/>
        <v>8006</v>
      </c>
      <c r="T31" s="55">
        <f t="shared" si="11"/>
        <v>7436.8</v>
      </c>
      <c r="U31" s="55">
        <f t="shared" si="11"/>
        <v>7784.8</v>
      </c>
      <c r="V31" s="55">
        <f t="shared" si="11"/>
        <v>7732.3</v>
      </c>
      <c r="W31" s="55">
        <f t="shared" si="11"/>
        <v>8133.9</v>
      </c>
      <c r="X31" s="55">
        <f t="shared" si="11"/>
        <v>8043.5</v>
      </c>
      <c r="Y31" s="55">
        <f t="shared" si="11"/>
        <v>6822.6</v>
      </c>
      <c r="Z31" s="55">
        <f t="shared" si="11"/>
        <v>7721.4</v>
      </c>
      <c r="AA31" s="55">
        <f t="shared" si="11"/>
        <v>8906</v>
      </c>
      <c r="AB31" s="56">
        <f t="shared" si="11"/>
        <v>94770.700000000012</v>
      </c>
      <c r="AC31" s="54">
        <f t="shared" si="2"/>
        <v>2721.2000000000116</v>
      </c>
      <c r="AD31" s="54">
        <f t="shared" si="3"/>
        <v>2.9562355037235526</v>
      </c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</row>
    <row r="32" spans="2:81" s="12" customFormat="1" ht="18" customHeight="1">
      <c r="B32" s="69" t="s">
        <v>39</v>
      </c>
      <c r="C32" s="66">
        <f>+[2]PP!C26</f>
        <v>8685.5</v>
      </c>
      <c r="D32" s="66">
        <f>+[2]PP!D26</f>
        <v>7325.1</v>
      </c>
      <c r="E32" s="66">
        <f>+[2]PP!E26</f>
        <v>7623.7</v>
      </c>
      <c r="F32" s="66">
        <f>+[2]PP!F26</f>
        <v>7919.4</v>
      </c>
      <c r="G32" s="66">
        <f>+[2]PP!G26</f>
        <v>7731.1</v>
      </c>
      <c r="H32" s="66">
        <f>+[2]PP!H26</f>
        <v>7791.1</v>
      </c>
      <c r="I32" s="67">
        <f>+[2]PP!I26</f>
        <v>7539</v>
      </c>
      <c r="J32" s="67">
        <f>+[2]PP!J26</f>
        <v>7857.5</v>
      </c>
      <c r="K32" s="67">
        <f>+[2]PP!K26</f>
        <v>7563.6</v>
      </c>
      <c r="L32" s="67">
        <f>+[2]PP!L26</f>
        <v>7092.1</v>
      </c>
      <c r="M32" s="67">
        <f>+[2]PP!M26</f>
        <v>7076.4</v>
      </c>
      <c r="N32" s="67">
        <f>+[2]PP!N26</f>
        <v>7845</v>
      </c>
      <c r="O32" s="63">
        <f>SUM(C32:N32)</f>
        <v>92049.5</v>
      </c>
      <c r="P32" s="67">
        <f>+[2]PP!P26</f>
        <v>9444.9</v>
      </c>
      <c r="Q32" s="67">
        <f>+[2]PP!Q26</f>
        <v>7398.1</v>
      </c>
      <c r="R32" s="67">
        <f>+[2]PP!R26</f>
        <v>7340.4</v>
      </c>
      <c r="S32" s="67">
        <f>+[2]PP!S26</f>
        <v>8006</v>
      </c>
      <c r="T32" s="67">
        <f>+[2]PP!T26</f>
        <v>7436.8</v>
      </c>
      <c r="U32" s="67">
        <f>+[2]PP!U26</f>
        <v>7784.8</v>
      </c>
      <c r="V32" s="67">
        <f>+[2]PP!V26</f>
        <v>7732.3</v>
      </c>
      <c r="W32" s="67">
        <f>+[2]PP!W26</f>
        <v>8133.9</v>
      </c>
      <c r="X32" s="67">
        <f>+[2]PP!X26</f>
        <v>8043.5</v>
      </c>
      <c r="Y32" s="67">
        <f>+[2]PP!Y26</f>
        <v>6822.6</v>
      </c>
      <c r="Z32" s="67">
        <f>+[2]PP!Z26</f>
        <v>7721.4</v>
      </c>
      <c r="AA32" s="67">
        <f>+[2]PP!AA26</f>
        <v>8906</v>
      </c>
      <c r="AB32" s="63">
        <f>SUM(P32:AA32)</f>
        <v>94770.700000000012</v>
      </c>
      <c r="AC32" s="66">
        <f t="shared" si="2"/>
        <v>2721.2000000000116</v>
      </c>
      <c r="AD32" s="66">
        <f t="shared" si="3"/>
        <v>2.9562355037235526</v>
      </c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</row>
    <row r="33" spans="2:81" s="12" customFormat="1" ht="18" customHeight="1">
      <c r="B33" s="70" t="s">
        <v>40</v>
      </c>
      <c r="C33" s="54">
        <f t="shared" ref="C33:AB33" si="12">SUM(C34:C42)</f>
        <v>7321.5</v>
      </c>
      <c r="D33" s="54">
        <f t="shared" si="12"/>
        <v>5726.5</v>
      </c>
      <c r="E33" s="54">
        <f t="shared" si="12"/>
        <v>6584.0999999999985</v>
      </c>
      <c r="F33" s="54">
        <f t="shared" si="12"/>
        <v>6241.5</v>
      </c>
      <c r="G33" s="54">
        <f t="shared" si="12"/>
        <v>6057.3</v>
      </c>
      <c r="H33" s="54">
        <f t="shared" si="12"/>
        <v>7218.0999999999995</v>
      </c>
      <c r="I33" s="55">
        <f t="shared" si="12"/>
        <v>6254.6</v>
      </c>
      <c r="J33" s="55">
        <f t="shared" si="12"/>
        <v>6556.4000000000005</v>
      </c>
      <c r="K33" s="55">
        <f t="shared" si="12"/>
        <v>7213.5000000000009</v>
      </c>
      <c r="L33" s="55">
        <f t="shared" si="12"/>
        <v>6442.5</v>
      </c>
      <c r="M33" s="55">
        <f t="shared" si="12"/>
        <v>6434.2</v>
      </c>
      <c r="N33" s="55">
        <f t="shared" si="12"/>
        <v>8266.3000000000011</v>
      </c>
      <c r="O33" s="56">
        <f t="shared" si="12"/>
        <v>80316.5</v>
      </c>
      <c r="P33" s="55">
        <f t="shared" si="12"/>
        <v>8066.4000000000005</v>
      </c>
      <c r="Q33" s="55">
        <f t="shared" si="12"/>
        <v>7258.4</v>
      </c>
      <c r="R33" s="55">
        <f t="shared" si="12"/>
        <v>7795.6</v>
      </c>
      <c r="S33" s="55">
        <f t="shared" si="12"/>
        <v>6837.5</v>
      </c>
      <c r="T33" s="55">
        <f t="shared" si="12"/>
        <v>6675.2999999999993</v>
      </c>
      <c r="U33" s="55">
        <f t="shared" si="12"/>
        <v>7567.2</v>
      </c>
      <c r="V33" s="55">
        <f t="shared" si="12"/>
        <v>7259.4</v>
      </c>
      <c r="W33" s="55">
        <f t="shared" si="12"/>
        <v>7992.1000000000022</v>
      </c>
      <c r="X33" s="55">
        <f t="shared" si="12"/>
        <v>7128</v>
      </c>
      <c r="Y33" s="55">
        <f t="shared" si="12"/>
        <v>6313.0999999999995</v>
      </c>
      <c r="Z33" s="55">
        <f t="shared" si="12"/>
        <v>7722.9000000000005</v>
      </c>
      <c r="AA33" s="55">
        <f t="shared" si="12"/>
        <v>8036.9999999999991</v>
      </c>
      <c r="AB33" s="56">
        <f t="shared" si="12"/>
        <v>88652.9</v>
      </c>
      <c r="AC33" s="54">
        <f t="shared" si="2"/>
        <v>8336.3999999999942</v>
      </c>
      <c r="AD33" s="54">
        <f t="shared" si="3"/>
        <v>10.379436354920838</v>
      </c>
      <c r="AE33" s="11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</row>
    <row r="34" spans="2:81" s="12" customFormat="1" ht="18" customHeight="1">
      <c r="B34" s="69" t="s">
        <v>41</v>
      </c>
      <c r="C34" s="66">
        <f>+[2]PP!C29</f>
        <v>2339.9</v>
      </c>
      <c r="D34" s="66">
        <f>+[2]PP!D29</f>
        <v>2467.1</v>
      </c>
      <c r="E34" s="66">
        <f>+[2]PP!E29</f>
        <v>3197.7</v>
      </c>
      <c r="F34" s="66">
        <f>+[2]PP!F29</f>
        <v>2569.1</v>
      </c>
      <c r="G34" s="66">
        <f>+[2]PP!G29</f>
        <v>2513.6</v>
      </c>
      <c r="H34" s="66">
        <f>+[2]PP!H29</f>
        <v>3033.3</v>
      </c>
      <c r="I34" s="67">
        <f>+[2]PP!I29</f>
        <v>2383.1999999999998</v>
      </c>
      <c r="J34" s="67">
        <f>+[2]PP!J29</f>
        <v>2617.9</v>
      </c>
      <c r="K34" s="67">
        <f>+[2]PP!K29</f>
        <v>3111</v>
      </c>
      <c r="L34" s="67">
        <f>+[2]PP!L29</f>
        <v>2581.5</v>
      </c>
      <c r="M34" s="67">
        <f>+[2]PP!M29</f>
        <v>2361.4</v>
      </c>
      <c r="N34" s="67">
        <f>+[2]PP!N29</f>
        <v>3521.7</v>
      </c>
      <c r="O34" s="63">
        <f t="shared" ref="O34:O42" si="13">SUM(C34:N34)</f>
        <v>32697.400000000005</v>
      </c>
      <c r="P34" s="67">
        <f>+[2]PP!P29</f>
        <v>2609.5</v>
      </c>
      <c r="Q34" s="67">
        <f>+[2]PP!Q29</f>
        <v>3057.4</v>
      </c>
      <c r="R34" s="67">
        <f>+[2]PP!R29</f>
        <v>3560.7</v>
      </c>
      <c r="S34" s="67">
        <f>+[2]PP!S29</f>
        <v>2602.9</v>
      </c>
      <c r="T34" s="67">
        <f>+[2]PP!T29</f>
        <v>2664.9</v>
      </c>
      <c r="U34" s="67">
        <f>+[2]PP!U29</f>
        <v>3176.7</v>
      </c>
      <c r="V34" s="67">
        <f>+[2]PP!V29</f>
        <v>2962.9</v>
      </c>
      <c r="W34" s="67">
        <f>+[2]PP!W29</f>
        <v>3407.8</v>
      </c>
      <c r="X34" s="67">
        <f>+[2]PP!X29</f>
        <v>2648.4</v>
      </c>
      <c r="Y34" s="67">
        <f>+[2]PP!Y29</f>
        <v>2756.1</v>
      </c>
      <c r="Z34" s="67">
        <f>+[2]PP!Z29</f>
        <v>3400.9</v>
      </c>
      <c r="AA34" s="67">
        <f>+[2]PP!AA29</f>
        <v>3299.8</v>
      </c>
      <c r="AB34" s="63">
        <f t="shared" ref="AB34:AB42" si="14">SUM(P34:AA34)</f>
        <v>36148</v>
      </c>
      <c r="AC34" s="66">
        <f t="shared" si="2"/>
        <v>3450.5999999999949</v>
      </c>
      <c r="AD34" s="66">
        <f t="shared" si="3"/>
        <v>10.55313266498252</v>
      </c>
      <c r="AE34" s="11"/>
      <c r="AF34" s="5"/>
      <c r="AG34" s="5"/>
      <c r="AH34" s="11"/>
      <c r="AI34" s="11"/>
      <c r="AJ34" s="11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</row>
    <row r="35" spans="2:81" s="12" customFormat="1" ht="18" customHeight="1">
      <c r="B35" s="69" t="s">
        <v>42</v>
      </c>
      <c r="C35" s="66">
        <f>+[2]PP!C30</f>
        <v>789.5</v>
      </c>
      <c r="D35" s="66">
        <f>+[2]PP!D30</f>
        <v>787.1</v>
      </c>
      <c r="E35" s="66">
        <f>+[2]PP!E30</f>
        <v>1040</v>
      </c>
      <c r="F35" s="66">
        <f>+[2]PP!F30</f>
        <v>906.4</v>
      </c>
      <c r="G35" s="66">
        <f>+[2]PP!G30</f>
        <v>928.2</v>
      </c>
      <c r="H35" s="66">
        <f>+[2]PP!H30</f>
        <v>1338.5</v>
      </c>
      <c r="I35" s="67">
        <f>+[2]PP!I30</f>
        <v>1026.3</v>
      </c>
      <c r="J35" s="67">
        <f>+[2]PP!J30</f>
        <v>1018.3</v>
      </c>
      <c r="K35" s="67">
        <f>+[2]PP!K30</f>
        <v>1192.8</v>
      </c>
      <c r="L35" s="67">
        <f>+[2]PP!L30</f>
        <v>1062.4000000000001</v>
      </c>
      <c r="M35" s="67">
        <f>+[2]PP!M30</f>
        <v>1194.8</v>
      </c>
      <c r="N35" s="67">
        <f>+[2]PP!N30</f>
        <v>1716</v>
      </c>
      <c r="O35" s="63">
        <f t="shared" si="13"/>
        <v>13000.3</v>
      </c>
      <c r="P35" s="67">
        <f>+[2]PP!P30</f>
        <v>1227</v>
      </c>
      <c r="Q35" s="67">
        <f>+[2]PP!Q30</f>
        <v>1386.2</v>
      </c>
      <c r="R35" s="67">
        <f>+[2]PP!R30</f>
        <v>1775.4</v>
      </c>
      <c r="S35" s="67">
        <f>+[2]PP!S30</f>
        <v>1185.8</v>
      </c>
      <c r="T35" s="67">
        <f>+[2]PP!T30</f>
        <v>1168.5999999999999</v>
      </c>
      <c r="U35" s="67">
        <f>+[2]PP!U30</f>
        <v>1393.8</v>
      </c>
      <c r="V35" s="67">
        <f>+[2]PP!V30</f>
        <v>1191.4000000000001</v>
      </c>
      <c r="W35" s="67">
        <f>+[2]PP!W30</f>
        <v>1498.9</v>
      </c>
      <c r="X35" s="67">
        <f>+[2]PP!X30</f>
        <v>1293.2</v>
      </c>
      <c r="Y35" s="67">
        <f>+[2]PP!Y30</f>
        <v>1319.4</v>
      </c>
      <c r="Z35" s="67">
        <f>+[2]PP!Z30</f>
        <v>1785.2</v>
      </c>
      <c r="AA35" s="67">
        <f>+[2]PP!AA30</f>
        <v>1701.7</v>
      </c>
      <c r="AB35" s="63">
        <f t="shared" si="14"/>
        <v>16926.600000000002</v>
      </c>
      <c r="AC35" s="61">
        <f t="shared" si="2"/>
        <v>3926.3000000000029</v>
      </c>
      <c r="AD35" s="61">
        <f t="shared" si="3"/>
        <v>30.201610732060054</v>
      </c>
      <c r="AE35" s="11"/>
      <c r="AF35" s="13"/>
      <c r="AG35" s="5"/>
      <c r="AH35" s="11"/>
      <c r="AI35" s="11"/>
      <c r="AJ35" s="11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</row>
    <row r="36" spans="2:81" s="12" customFormat="1" ht="18" customHeight="1">
      <c r="B36" s="69" t="s">
        <v>43</v>
      </c>
      <c r="C36" s="61">
        <v>86.4</v>
      </c>
      <c r="D36" s="61">
        <v>94.9</v>
      </c>
      <c r="E36" s="61">
        <v>123.4</v>
      </c>
      <c r="F36" s="61">
        <v>100.2</v>
      </c>
      <c r="G36" s="61">
        <v>99.1</v>
      </c>
      <c r="H36" s="61">
        <v>117.6</v>
      </c>
      <c r="I36" s="62">
        <v>92.2</v>
      </c>
      <c r="J36" s="62">
        <v>100.1</v>
      </c>
      <c r="K36" s="62">
        <v>121.3</v>
      </c>
      <c r="L36" s="62">
        <v>105.6</v>
      </c>
      <c r="M36" s="62">
        <v>90.5</v>
      </c>
      <c r="N36" s="62">
        <v>146.1</v>
      </c>
      <c r="O36" s="63">
        <f t="shared" si="13"/>
        <v>1277.3999999999999</v>
      </c>
      <c r="P36" s="62">
        <v>101.4</v>
      </c>
      <c r="Q36" s="62">
        <v>128.30000000000001</v>
      </c>
      <c r="R36" s="62">
        <v>139.4</v>
      </c>
      <c r="S36" s="62">
        <v>106.5</v>
      </c>
      <c r="T36" s="62">
        <v>110.5</v>
      </c>
      <c r="U36" s="62">
        <v>138.69999999999999</v>
      </c>
      <c r="V36" s="62">
        <v>120.4</v>
      </c>
      <c r="W36" s="62">
        <v>138.6</v>
      </c>
      <c r="X36" s="62">
        <v>111.2</v>
      </c>
      <c r="Y36" s="62">
        <v>107.5</v>
      </c>
      <c r="Z36" s="62">
        <v>134.30000000000001</v>
      </c>
      <c r="AA36" s="62">
        <v>129.69999999999999</v>
      </c>
      <c r="AB36" s="63">
        <f t="shared" si="14"/>
        <v>1466.5</v>
      </c>
      <c r="AC36" s="61">
        <f t="shared" si="2"/>
        <v>189.10000000000014</v>
      </c>
      <c r="AD36" s="61">
        <f t="shared" si="3"/>
        <v>14.803507123845321</v>
      </c>
      <c r="AE36" s="11"/>
      <c r="AF36" s="5"/>
      <c r="AG36" s="5"/>
      <c r="AH36" s="11"/>
      <c r="AI36" s="11"/>
      <c r="AJ36" s="11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</row>
    <row r="37" spans="2:81" s="12" customFormat="1" ht="18" customHeight="1">
      <c r="B37" s="69" t="s">
        <v>44</v>
      </c>
      <c r="C37" s="66">
        <v>883.9</v>
      </c>
      <c r="D37" s="66">
        <v>551.20000000000005</v>
      </c>
      <c r="E37" s="66">
        <v>178.9</v>
      </c>
      <c r="F37" s="66">
        <v>338.5</v>
      </c>
      <c r="G37" s="66">
        <v>327.10000000000002</v>
      </c>
      <c r="H37" s="66">
        <v>401.9</v>
      </c>
      <c r="I37" s="67">
        <v>359.9</v>
      </c>
      <c r="J37" s="67">
        <v>405.2</v>
      </c>
      <c r="K37" s="67">
        <v>376.2</v>
      </c>
      <c r="L37" s="67">
        <v>389.3</v>
      </c>
      <c r="M37" s="67">
        <v>424</v>
      </c>
      <c r="N37" s="67">
        <v>545.20000000000005</v>
      </c>
      <c r="O37" s="63">
        <f t="shared" si="13"/>
        <v>5181.2999999999993</v>
      </c>
      <c r="P37" s="67">
        <v>990.6</v>
      </c>
      <c r="Q37" s="67">
        <v>672.4</v>
      </c>
      <c r="R37" s="71">
        <v>219.8</v>
      </c>
      <c r="S37" s="71">
        <v>351.7</v>
      </c>
      <c r="T37" s="71">
        <v>431.2</v>
      </c>
      <c r="U37" s="71">
        <v>365.9</v>
      </c>
      <c r="V37" s="71">
        <v>444.1</v>
      </c>
      <c r="W37" s="71">
        <v>301.5</v>
      </c>
      <c r="X37" s="71">
        <v>395.5</v>
      </c>
      <c r="Y37" s="71">
        <v>383.7</v>
      </c>
      <c r="Z37" s="62">
        <v>376.6</v>
      </c>
      <c r="AA37" s="62">
        <v>663.4</v>
      </c>
      <c r="AB37" s="63">
        <f t="shared" si="14"/>
        <v>5596.4</v>
      </c>
      <c r="AC37" s="66">
        <f t="shared" si="2"/>
        <v>415.10000000000036</v>
      </c>
      <c r="AD37" s="66">
        <f t="shared" si="3"/>
        <v>8.0115029046764406</v>
      </c>
      <c r="AE37" s="5"/>
      <c r="AF37" s="5"/>
      <c r="AG37" s="5"/>
      <c r="AH37" s="11"/>
      <c r="AI37" s="11"/>
      <c r="AJ37" s="11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</row>
    <row r="38" spans="2:81" s="12" customFormat="1" ht="18" customHeight="1">
      <c r="B38" s="69" t="s">
        <v>45</v>
      </c>
      <c r="C38" s="66">
        <v>1426.2</v>
      </c>
      <c r="D38" s="66">
        <v>748.9</v>
      </c>
      <c r="E38" s="66">
        <v>933.3</v>
      </c>
      <c r="F38" s="66">
        <v>1089.9000000000001</v>
      </c>
      <c r="G38" s="66">
        <v>997.7</v>
      </c>
      <c r="H38" s="66">
        <v>1045.3</v>
      </c>
      <c r="I38" s="67">
        <v>1027.2</v>
      </c>
      <c r="J38" s="67">
        <v>1154</v>
      </c>
      <c r="K38" s="67">
        <v>1115.8</v>
      </c>
      <c r="L38" s="67">
        <v>1037.7</v>
      </c>
      <c r="M38" s="67">
        <v>1099.7</v>
      </c>
      <c r="N38" s="67">
        <v>1082.7</v>
      </c>
      <c r="O38" s="63">
        <f t="shared" si="13"/>
        <v>12758.400000000001</v>
      </c>
      <c r="P38" s="72">
        <v>1450.9</v>
      </c>
      <c r="Q38" s="72">
        <v>891.9</v>
      </c>
      <c r="R38" s="71">
        <v>891.1</v>
      </c>
      <c r="S38" s="71">
        <v>1183.9000000000001</v>
      </c>
      <c r="T38" s="71">
        <v>1026.5999999999999</v>
      </c>
      <c r="U38" s="71">
        <v>1087.7</v>
      </c>
      <c r="V38" s="71">
        <v>1186.0999999999999</v>
      </c>
      <c r="W38" s="71">
        <v>1330.6</v>
      </c>
      <c r="X38" s="71">
        <v>1559.3</v>
      </c>
      <c r="Y38" s="71">
        <v>710.6</v>
      </c>
      <c r="Z38" s="71">
        <v>1033</v>
      </c>
      <c r="AA38" s="71">
        <v>1188.2</v>
      </c>
      <c r="AB38" s="63">
        <f t="shared" si="14"/>
        <v>13539.9</v>
      </c>
      <c r="AC38" s="66">
        <f t="shared" si="2"/>
        <v>781.49999999999818</v>
      </c>
      <c r="AD38" s="66">
        <f t="shared" si="3"/>
        <v>6.1253762227238377</v>
      </c>
      <c r="AE38" s="5"/>
      <c r="AF38" s="5"/>
      <c r="AG38" s="5"/>
      <c r="AH38" s="11"/>
      <c r="AI38" s="11"/>
      <c r="AJ38" s="11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</row>
    <row r="39" spans="2:81" s="12" customFormat="1" ht="18" customHeight="1">
      <c r="B39" s="69" t="s">
        <v>46</v>
      </c>
      <c r="C39" s="66">
        <v>766.3</v>
      </c>
      <c r="D39" s="66">
        <v>144.9</v>
      </c>
      <c r="E39" s="66">
        <v>194.4</v>
      </c>
      <c r="F39" s="66">
        <v>237.4</v>
      </c>
      <c r="G39" s="66">
        <v>259.10000000000002</v>
      </c>
      <c r="H39" s="66">
        <v>275.89999999999998</v>
      </c>
      <c r="I39" s="67">
        <v>312.8</v>
      </c>
      <c r="J39" s="67">
        <v>303.10000000000002</v>
      </c>
      <c r="K39" s="67">
        <v>314.60000000000002</v>
      </c>
      <c r="L39" s="67">
        <v>301.2</v>
      </c>
      <c r="M39" s="67">
        <v>318.60000000000002</v>
      </c>
      <c r="N39" s="67">
        <v>347.1</v>
      </c>
      <c r="O39" s="63">
        <f t="shared" si="13"/>
        <v>3775.3999999999996</v>
      </c>
      <c r="P39" s="67">
        <v>615.29999999999995</v>
      </c>
      <c r="Q39" s="67">
        <v>157.69999999999999</v>
      </c>
      <c r="R39" s="71">
        <v>263.2</v>
      </c>
      <c r="S39" s="71">
        <v>336.3</v>
      </c>
      <c r="T39" s="71">
        <v>308.7</v>
      </c>
      <c r="U39" s="71">
        <v>321.5</v>
      </c>
      <c r="V39" s="71">
        <v>347.5</v>
      </c>
      <c r="W39" s="71">
        <v>301.8</v>
      </c>
      <c r="X39" s="71">
        <v>84.7</v>
      </c>
      <c r="Y39" s="71">
        <v>32.700000000000003</v>
      </c>
      <c r="Z39" s="71">
        <v>26.4</v>
      </c>
      <c r="AA39" s="71">
        <v>59.1</v>
      </c>
      <c r="AB39" s="63">
        <f t="shared" si="14"/>
        <v>2854.8999999999996</v>
      </c>
      <c r="AC39" s="66">
        <f t="shared" si="2"/>
        <v>-920.5</v>
      </c>
      <c r="AD39" s="66">
        <f t="shared" si="3"/>
        <v>-24.381522487683426</v>
      </c>
      <c r="AE39" s="5"/>
      <c r="AF39" s="5"/>
      <c r="AG39" s="5"/>
      <c r="AH39" s="11"/>
      <c r="AI39" s="11"/>
      <c r="AJ39" s="11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</row>
    <row r="40" spans="2:81" s="12" customFormat="1" ht="18" customHeight="1">
      <c r="B40" s="69" t="s">
        <v>47</v>
      </c>
      <c r="C40" s="61">
        <f>+[2]PP!C33</f>
        <v>600.29999999999995</v>
      </c>
      <c r="D40" s="61">
        <f>+[2]PP!D33</f>
        <v>547.1</v>
      </c>
      <c r="E40" s="61">
        <f>+[2]PP!E33</f>
        <v>548</v>
      </c>
      <c r="F40" s="61">
        <f>+[2]PP!F33</f>
        <v>557.20000000000005</v>
      </c>
      <c r="G40" s="61">
        <f>+[2]PP!G33</f>
        <v>555.79999999999995</v>
      </c>
      <c r="H40" s="61">
        <f>+[2]PP!H33</f>
        <v>570.9</v>
      </c>
      <c r="I40" s="62">
        <f>+[2]PP!I33</f>
        <v>472.3</v>
      </c>
      <c r="J40" s="62">
        <f>+[2]PP!J33</f>
        <v>571.29999999999995</v>
      </c>
      <c r="K40" s="62">
        <f>+[2]PP!K33</f>
        <v>548.4</v>
      </c>
      <c r="L40" s="62">
        <f>+[2]PP!L33</f>
        <v>553.29999999999995</v>
      </c>
      <c r="M40" s="62">
        <f>+[2]PP!M33</f>
        <v>541.29999999999995</v>
      </c>
      <c r="N40" s="62">
        <f>+[2]PP!N33</f>
        <v>541.5</v>
      </c>
      <c r="O40" s="63">
        <f t="shared" si="13"/>
        <v>6607.4000000000005</v>
      </c>
      <c r="P40" s="62">
        <f>+[2]PP!P33</f>
        <v>584.79999999999995</v>
      </c>
      <c r="Q40" s="62">
        <f>+[2]PP!Q33</f>
        <v>551.9</v>
      </c>
      <c r="R40" s="62">
        <f>+[2]PP!R33</f>
        <v>554</v>
      </c>
      <c r="S40" s="62">
        <f>+[2]PP!S33</f>
        <v>557.29999999999995</v>
      </c>
      <c r="T40" s="62">
        <f>+[2]PP!T33</f>
        <v>549.20000000000005</v>
      </c>
      <c r="U40" s="62">
        <f>+[2]PP!U33</f>
        <v>570.29999999999995</v>
      </c>
      <c r="V40" s="62">
        <f>+[2]PP!V33</f>
        <v>559</v>
      </c>
      <c r="W40" s="62">
        <f>+[2]PP!W33</f>
        <v>572.6</v>
      </c>
      <c r="X40" s="62">
        <f>+[2]PP!X33</f>
        <v>586.1</v>
      </c>
      <c r="Y40" s="62">
        <f>+[2]PP!Y33</f>
        <v>559.5</v>
      </c>
      <c r="Z40" s="62">
        <f>+[2]PP!Z33</f>
        <v>570.70000000000005</v>
      </c>
      <c r="AA40" s="62">
        <f>+[2]PP!AA33</f>
        <v>566</v>
      </c>
      <c r="AB40" s="63">
        <f t="shared" si="14"/>
        <v>6781.4000000000005</v>
      </c>
      <c r="AC40" s="61">
        <f t="shared" si="2"/>
        <v>174</v>
      </c>
      <c r="AD40" s="61">
        <f t="shared" si="3"/>
        <v>2.6334110240033901</v>
      </c>
      <c r="AE40" s="5"/>
      <c r="AF40" s="5"/>
      <c r="AG40" s="5"/>
      <c r="AH40" s="11"/>
      <c r="AI40" s="11"/>
      <c r="AJ40" s="11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</row>
    <row r="41" spans="2:81" s="12" customFormat="1" ht="18" customHeight="1">
      <c r="B41" s="69" t="s">
        <v>48</v>
      </c>
      <c r="C41" s="61">
        <f>+[2]PP!C34</f>
        <v>421.6</v>
      </c>
      <c r="D41" s="61">
        <f>+[2]PP!D34</f>
        <v>374.6</v>
      </c>
      <c r="E41" s="61">
        <f>+[2]PP!E34</f>
        <v>362.9</v>
      </c>
      <c r="F41" s="61">
        <f>+[2]PP!F34</f>
        <v>434.3</v>
      </c>
      <c r="G41" s="61">
        <f>+[2]PP!G34</f>
        <v>371.5</v>
      </c>
      <c r="H41" s="61">
        <f>+[2]PP!H34</f>
        <v>425.9</v>
      </c>
      <c r="I41" s="62">
        <f>+[2]PP!I34</f>
        <v>550.70000000000005</v>
      </c>
      <c r="J41" s="62">
        <f>+[2]PP!J34</f>
        <v>379.5</v>
      </c>
      <c r="K41" s="62">
        <f>+[2]PP!K34</f>
        <v>390.1</v>
      </c>
      <c r="L41" s="62">
        <f>+[2]PP!L34</f>
        <v>404</v>
      </c>
      <c r="M41" s="62">
        <f>+[2]PP!M34</f>
        <v>356.5</v>
      </c>
      <c r="N41" s="62">
        <f>+[2]PP!N34</f>
        <v>356.8</v>
      </c>
      <c r="O41" s="63">
        <f t="shared" si="13"/>
        <v>4828.4000000000005</v>
      </c>
      <c r="P41" s="62">
        <f>+[2]PP!P34</f>
        <v>481.1</v>
      </c>
      <c r="Q41" s="62">
        <f>+[2]PP!Q34</f>
        <v>406.3</v>
      </c>
      <c r="R41" s="62">
        <f>+[2]PP!R34</f>
        <v>379.9</v>
      </c>
      <c r="S41" s="62">
        <f>+[2]PP!S34</f>
        <v>510.5</v>
      </c>
      <c r="T41" s="62">
        <f>+[2]PP!T34</f>
        <v>403.8</v>
      </c>
      <c r="U41" s="62">
        <f>+[2]PP!U34</f>
        <v>480.6</v>
      </c>
      <c r="V41" s="62">
        <f>+[2]PP!V34</f>
        <v>443.3</v>
      </c>
      <c r="W41" s="62">
        <f>+[2]PP!W34</f>
        <v>439.6</v>
      </c>
      <c r="X41" s="62">
        <f>+[2]PP!X34</f>
        <v>437.7</v>
      </c>
      <c r="Y41" s="62">
        <f>+[2]PP!Y34</f>
        <v>440.2</v>
      </c>
      <c r="Z41" s="62">
        <f>+[2]PP!Z34</f>
        <v>395</v>
      </c>
      <c r="AA41" s="62">
        <f>+[2]PP!AA34</f>
        <v>418.4</v>
      </c>
      <c r="AB41" s="63">
        <f t="shared" si="14"/>
        <v>5236.3999999999996</v>
      </c>
      <c r="AC41" s="61">
        <f t="shared" si="2"/>
        <v>407.99999999999909</v>
      </c>
      <c r="AD41" s="61">
        <f t="shared" si="3"/>
        <v>8.450004142158873</v>
      </c>
      <c r="AE41" s="11"/>
      <c r="AF41" s="11"/>
      <c r="AG41" s="14"/>
      <c r="AH41" s="11"/>
      <c r="AI41" s="11"/>
      <c r="AJ41" s="11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</row>
    <row r="42" spans="2:81" s="12" customFormat="1" ht="18" customHeight="1">
      <c r="B42" s="69" t="s">
        <v>35</v>
      </c>
      <c r="C42" s="66">
        <v>7.4</v>
      </c>
      <c r="D42" s="66">
        <v>10.7</v>
      </c>
      <c r="E42" s="66">
        <v>5.5</v>
      </c>
      <c r="F42" s="66">
        <v>8.5</v>
      </c>
      <c r="G42" s="66">
        <v>5.2</v>
      </c>
      <c r="H42" s="66">
        <v>8.8000000000000007</v>
      </c>
      <c r="I42" s="67">
        <v>30</v>
      </c>
      <c r="J42" s="67">
        <v>7</v>
      </c>
      <c r="K42" s="67">
        <v>43.3</v>
      </c>
      <c r="L42" s="67">
        <v>7.5</v>
      </c>
      <c r="M42" s="67">
        <v>47.4</v>
      </c>
      <c r="N42" s="67">
        <v>9.1999999999999993</v>
      </c>
      <c r="O42" s="63">
        <f t="shared" si="13"/>
        <v>190.5</v>
      </c>
      <c r="P42" s="67">
        <v>5.8</v>
      </c>
      <c r="Q42" s="67">
        <v>6.3</v>
      </c>
      <c r="R42" s="67">
        <v>12.1</v>
      </c>
      <c r="S42" s="67">
        <v>2.6</v>
      </c>
      <c r="T42" s="67">
        <v>11.8</v>
      </c>
      <c r="U42" s="67">
        <v>32</v>
      </c>
      <c r="V42" s="67">
        <v>4.7</v>
      </c>
      <c r="W42" s="67">
        <v>0.7</v>
      </c>
      <c r="X42" s="67">
        <v>11.9</v>
      </c>
      <c r="Y42" s="67">
        <v>3.4</v>
      </c>
      <c r="Z42" s="67">
        <v>0.8</v>
      </c>
      <c r="AA42" s="67">
        <v>10.7</v>
      </c>
      <c r="AB42" s="63">
        <f t="shared" si="14"/>
        <v>102.80000000000001</v>
      </c>
      <c r="AC42" s="66">
        <f t="shared" si="2"/>
        <v>-87.699999999999989</v>
      </c>
      <c r="AD42" s="66">
        <f t="shared" si="3"/>
        <v>-46.036745406824139</v>
      </c>
      <c r="AE42" s="11"/>
      <c r="AF42" s="11"/>
      <c r="AG42" s="14"/>
      <c r="AH42" s="11"/>
      <c r="AI42" s="11"/>
      <c r="AJ42" s="11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</row>
    <row r="43" spans="2:81" s="12" customFormat="1" ht="18" customHeight="1">
      <c r="B43" s="70" t="s">
        <v>49</v>
      </c>
      <c r="C43" s="54">
        <f t="shared" ref="C43:AB43" si="15">SUM(C44:C47)</f>
        <v>1221.2</v>
      </c>
      <c r="D43" s="54">
        <f t="shared" si="15"/>
        <v>1103.3999999999999</v>
      </c>
      <c r="E43" s="54">
        <f t="shared" si="15"/>
        <v>964.4</v>
      </c>
      <c r="F43" s="54">
        <f t="shared" si="15"/>
        <v>832.5</v>
      </c>
      <c r="G43" s="54">
        <f t="shared" si="15"/>
        <v>763.8</v>
      </c>
      <c r="H43" s="54">
        <f t="shared" si="15"/>
        <v>814</v>
      </c>
      <c r="I43" s="55">
        <f t="shared" si="15"/>
        <v>754.99999999999989</v>
      </c>
      <c r="J43" s="55">
        <f t="shared" si="15"/>
        <v>824.5</v>
      </c>
      <c r="K43" s="55">
        <f t="shared" si="15"/>
        <v>847.69999999999993</v>
      </c>
      <c r="L43" s="55">
        <f t="shared" si="15"/>
        <v>1075.4000000000001</v>
      </c>
      <c r="M43" s="55">
        <f t="shared" si="15"/>
        <v>1207.5</v>
      </c>
      <c r="N43" s="55">
        <f t="shared" si="15"/>
        <v>1634.9</v>
      </c>
      <c r="O43" s="56">
        <f t="shared" si="15"/>
        <v>12044.300000000001</v>
      </c>
      <c r="P43" s="55">
        <f t="shared" si="15"/>
        <v>1708.8</v>
      </c>
      <c r="Q43" s="55">
        <f t="shared" si="15"/>
        <v>942.5</v>
      </c>
      <c r="R43" s="55">
        <f t="shared" si="15"/>
        <v>966</v>
      </c>
      <c r="S43" s="55">
        <f t="shared" si="15"/>
        <v>767.1</v>
      </c>
      <c r="T43" s="55">
        <f t="shared" si="15"/>
        <v>906</v>
      </c>
      <c r="U43" s="55">
        <f t="shared" si="15"/>
        <v>868.90000000000009</v>
      </c>
      <c r="V43" s="55">
        <f t="shared" si="15"/>
        <v>860.7</v>
      </c>
      <c r="W43" s="55">
        <f t="shared" si="15"/>
        <v>863.8</v>
      </c>
      <c r="X43" s="55">
        <f t="shared" si="15"/>
        <v>715.9</v>
      </c>
      <c r="Y43" s="55">
        <f t="shared" si="15"/>
        <v>1090.2000000000003</v>
      </c>
      <c r="Z43" s="55">
        <f t="shared" si="15"/>
        <v>1100</v>
      </c>
      <c r="AA43" s="55">
        <f t="shared" si="15"/>
        <v>1613.4</v>
      </c>
      <c r="AB43" s="56">
        <f t="shared" si="15"/>
        <v>12403.300000000001</v>
      </c>
      <c r="AC43" s="54">
        <f t="shared" si="2"/>
        <v>359</v>
      </c>
      <c r="AD43" s="54">
        <f t="shared" si="3"/>
        <v>2.9806630522321758</v>
      </c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</row>
    <row r="44" spans="2:81" s="12" customFormat="1" ht="18" customHeight="1">
      <c r="B44" s="73" t="s">
        <v>50</v>
      </c>
      <c r="C44" s="66">
        <f>+[2]PP!C37</f>
        <v>634.6</v>
      </c>
      <c r="D44" s="66">
        <f>+[2]PP!D37</f>
        <v>886.5</v>
      </c>
      <c r="E44" s="66">
        <f>+[2]PP!E37</f>
        <v>827.4</v>
      </c>
      <c r="F44" s="66">
        <f>+[2]PP!F37</f>
        <v>704.5</v>
      </c>
      <c r="G44" s="66">
        <f>+[2]PP!G37</f>
        <v>642.6</v>
      </c>
      <c r="H44" s="66">
        <f>+[2]PP!H37</f>
        <v>681.7</v>
      </c>
      <c r="I44" s="67">
        <f>+[2]PP!I37</f>
        <v>628.79999999999995</v>
      </c>
      <c r="J44" s="67">
        <f>+[2]PP!J37</f>
        <v>698.2</v>
      </c>
      <c r="K44" s="67">
        <f>+[2]PP!K37</f>
        <v>721.8</v>
      </c>
      <c r="L44" s="67">
        <f>+[2]PP!L37</f>
        <v>824.8</v>
      </c>
      <c r="M44" s="67">
        <f>+[2]PP!M37</f>
        <v>831.9</v>
      </c>
      <c r="N44" s="67">
        <f>+[2]PP!N37</f>
        <v>820.2</v>
      </c>
      <c r="O44" s="63">
        <f>SUM(C44:N44)</f>
        <v>8903</v>
      </c>
      <c r="P44" s="67">
        <f>+[2]PP!P37</f>
        <v>894.9</v>
      </c>
      <c r="Q44" s="67">
        <f>+[2]PP!Q37</f>
        <v>777.5</v>
      </c>
      <c r="R44" s="67">
        <f>+[2]PP!R37</f>
        <v>819.3</v>
      </c>
      <c r="S44" s="67">
        <f>+[2]PP!S37</f>
        <v>633.9</v>
      </c>
      <c r="T44" s="67">
        <f>+[2]PP!T37</f>
        <v>771.3</v>
      </c>
      <c r="U44" s="67">
        <f>+[2]PP!U37</f>
        <v>729.1</v>
      </c>
      <c r="V44" s="67">
        <f>+[2]PP!V37</f>
        <v>723.1</v>
      </c>
      <c r="W44" s="67">
        <f>+[2]PP!W37</f>
        <v>727.7</v>
      </c>
      <c r="X44" s="67">
        <f>+[2]PP!X37</f>
        <v>588.9</v>
      </c>
      <c r="Y44" s="67">
        <f>+[2]PP!Y37</f>
        <v>813.2</v>
      </c>
      <c r="Z44" s="67">
        <f>+[2]PP!Z37</f>
        <v>706.9</v>
      </c>
      <c r="AA44" s="67">
        <f>+[2]PP!AA37</f>
        <v>885.9</v>
      </c>
      <c r="AB44" s="63">
        <f>SUM(P44:AA44)</f>
        <v>9071.6999999999989</v>
      </c>
      <c r="AC44" s="66">
        <f t="shared" si="2"/>
        <v>168.69999999999891</v>
      </c>
      <c r="AD44" s="66">
        <f t="shared" si="3"/>
        <v>1.8948668987981456</v>
      </c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</row>
    <row r="45" spans="2:81" s="12" customFormat="1" ht="18" customHeight="1">
      <c r="B45" s="73" t="s">
        <v>51</v>
      </c>
      <c r="C45" s="66">
        <f>+[2]PP!C38</f>
        <v>494.9</v>
      </c>
      <c r="D45" s="66">
        <f>+[2]PP!D38</f>
        <v>115.3</v>
      </c>
      <c r="E45" s="66">
        <f>+[2]PP!E38</f>
        <v>32.6</v>
      </c>
      <c r="F45" s="66">
        <f>+[2]PP!F38</f>
        <v>26.2</v>
      </c>
      <c r="G45" s="66">
        <f>+[2]PP!G38-0.5</f>
        <v>22.1</v>
      </c>
      <c r="H45" s="66">
        <f>+[2]PP!H38</f>
        <v>24.3</v>
      </c>
      <c r="I45" s="67">
        <f>+[2]PP!I38</f>
        <v>23.9</v>
      </c>
      <c r="J45" s="67">
        <f>+[2]PP!J38</f>
        <v>24</v>
      </c>
      <c r="K45" s="67">
        <f>+[2]PP!K38</f>
        <v>23.4</v>
      </c>
      <c r="L45" s="67">
        <f>+[2]PP!L38</f>
        <v>152.5</v>
      </c>
      <c r="M45" s="67">
        <f>+[2]PP!M38</f>
        <v>275.3</v>
      </c>
      <c r="N45" s="67">
        <f>+[2]PP!N38</f>
        <v>717.2</v>
      </c>
      <c r="O45" s="63">
        <f>SUM(C45:N45)</f>
        <v>1931.7</v>
      </c>
      <c r="P45" s="67">
        <f>+[2]PP!P38</f>
        <v>705.4</v>
      </c>
      <c r="Q45" s="67">
        <f>+[2]PP!Q38</f>
        <v>56.4</v>
      </c>
      <c r="R45" s="67">
        <f>+[2]PP!R38</f>
        <v>41.4</v>
      </c>
      <c r="S45" s="67">
        <f>+[2]PP!S38</f>
        <v>30.6</v>
      </c>
      <c r="T45" s="67">
        <f>+[2]PP!T38</f>
        <v>34</v>
      </c>
      <c r="U45" s="67">
        <f>+[2]PP!U38</f>
        <v>32.700000000000003</v>
      </c>
      <c r="V45" s="67">
        <f>+[2]PP!V38</f>
        <v>32.5</v>
      </c>
      <c r="W45" s="67">
        <f>+[2]PP!W38</f>
        <v>32.4</v>
      </c>
      <c r="X45" s="67">
        <f>+[2]PP!X38</f>
        <v>24.4</v>
      </c>
      <c r="Y45" s="67">
        <f>+[2]PP!Y38</f>
        <v>172.2</v>
      </c>
      <c r="Z45" s="67">
        <f>+[2]PP!Z38</f>
        <v>292.89999999999998</v>
      </c>
      <c r="AA45" s="67">
        <f>+[2]PP!AA38</f>
        <v>626.4</v>
      </c>
      <c r="AB45" s="63">
        <f>SUM(P45:AA45)</f>
        <v>2081.3000000000002</v>
      </c>
      <c r="AC45" s="66">
        <f t="shared" si="2"/>
        <v>149.60000000000014</v>
      </c>
      <c r="AD45" s="66">
        <f t="shared" si="3"/>
        <v>7.7444737795724041</v>
      </c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</row>
    <row r="46" spans="2:81" s="12" customFormat="1" ht="18" customHeight="1">
      <c r="B46" s="69" t="s">
        <v>52</v>
      </c>
      <c r="C46" s="66">
        <f>+[2]PP!C40</f>
        <v>69.7</v>
      </c>
      <c r="D46" s="66">
        <f>+[2]PP!D40</f>
        <v>82.3</v>
      </c>
      <c r="E46" s="66">
        <f>+[2]PP!E40</f>
        <v>84.4</v>
      </c>
      <c r="F46" s="66">
        <f>+[2]PP!F40</f>
        <v>79.3</v>
      </c>
      <c r="G46" s="66">
        <f>+[2]PP!G40</f>
        <v>78.8</v>
      </c>
      <c r="H46" s="66">
        <f>+[2]PP!H40</f>
        <v>86.5</v>
      </c>
      <c r="I46" s="67">
        <f>+[2]PP!I40</f>
        <v>80.5</v>
      </c>
      <c r="J46" s="67">
        <f>+[2]PP!J40</f>
        <v>81.8</v>
      </c>
      <c r="K46" s="67">
        <f>+[2]PP!K40</f>
        <v>79.400000000000006</v>
      </c>
      <c r="L46" s="67">
        <f>+[2]PP!L40</f>
        <v>75.7</v>
      </c>
      <c r="M46" s="67">
        <f>+[2]PP!M40</f>
        <v>76.7</v>
      </c>
      <c r="N46" s="67">
        <f>+[2]PP!N40</f>
        <v>74.8</v>
      </c>
      <c r="O46" s="63">
        <f>SUM(C46:N46)</f>
        <v>949.9</v>
      </c>
      <c r="P46" s="67">
        <f>+[2]PP!P40</f>
        <v>85</v>
      </c>
      <c r="Q46" s="67">
        <f>+[2]PP!Q40</f>
        <v>86.6</v>
      </c>
      <c r="R46" s="67">
        <f>+[2]PP!R40</f>
        <v>83.7</v>
      </c>
      <c r="S46" s="67">
        <f>+[2]PP!S40</f>
        <v>79.099999999999994</v>
      </c>
      <c r="T46" s="67">
        <f>+[2]PP!T40</f>
        <v>79</v>
      </c>
      <c r="U46" s="67">
        <f>+[2]PP!U40</f>
        <v>85.5</v>
      </c>
      <c r="V46" s="67">
        <f>+[2]PP!V40</f>
        <v>83.7</v>
      </c>
      <c r="W46" s="67">
        <f>+[2]PP!W40</f>
        <v>81.400000000000006</v>
      </c>
      <c r="X46" s="67">
        <f>+[2]PP!X40</f>
        <v>80.7</v>
      </c>
      <c r="Y46" s="67">
        <f>+[2]PP!Y40</f>
        <v>82.9</v>
      </c>
      <c r="Z46" s="67">
        <f>+[2]PP!Z40</f>
        <v>77.7</v>
      </c>
      <c r="AA46" s="67">
        <f>+[2]PP!AA40</f>
        <v>79.400000000000006</v>
      </c>
      <c r="AB46" s="63">
        <f>SUM(P46:AA46)</f>
        <v>984.7</v>
      </c>
      <c r="AC46" s="66">
        <f t="shared" si="2"/>
        <v>34.800000000000068</v>
      </c>
      <c r="AD46" s="66">
        <f t="shared" si="3"/>
        <v>3.6635435308979969</v>
      </c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</row>
    <row r="47" spans="2:81" s="12" customFormat="1" ht="18" customHeight="1">
      <c r="B47" s="69" t="s">
        <v>53</v>
      </c>
      <c r="C47" s="66">
        <f>+[2]PP!C41</f>
        <v>22</v>
      </c>
      <c r="D47" s="66">
        <f>+[2]PP!D41</f>
        <v>19.3</v>
      </c>
      <c r="E47" s="66">
        <f>+[2]PP!E41</f>
        <v>20</v>
      </c>
      <c r="F47" s="66">
        <f>+[2]PP!F41</f>
        <v>22.5</v>
      </c>
      <c r="G47" s="66">
        <f>+[2]PP!G41</f>
        <v>20.3</v>
      </c>
      <c r="H47" s="66">
        <f>+[2]PP!H41</f>
        <v>21.5</v>
      </c>
      <c r="I47" s="67">
        <f>+[2]PP!I41</f>
        <v>21.8</v>
      </c>
      <c r="J47" s="67">
        <f>+[2]PP!J41</f>
        <v>20.5</v>
      </c>
      <c r="K47" s="67">
        <f>+[2]PP!K41</f>
        <v>23.1</v>
      </c>
      <c r="L47" s="67">
        <f>+[2]PP!L41</f>
        <v>22.4</v>
      </c>
      <c r="M47" s="67">
        <f>+[2]PP!M41</f>
        <v>23.6</v>
      </c>
      <c r="N47" s="67">
        <f>+[2]PP!N41</f>
        <v>22.7</v>
      </c>
      <c r="O47" s="63">
        <f>SUM(C47:N47)</f>
        <v>259.7</v>
      </c>
      <c r="P47" s="67">
        <f>+[2]PP!P41</f>
        <v>23.5</v>
      </c>
      <c r="Q47" s="67">
        <f>+[2]PP!Q41</f>
        <v>22</v>
      </c>
      <c r="R47" s="67">
        <f>+[2]PP!R41</f>
        <v>21.6</v>
      </c>
      <c r="S47" s="67">
        <f>+[2]PP!S41</f>
        <v>23.5</v>
      </c>
      <c r="T47" s="67">
        <f>+[2]PP!T41</f>
        <v>21.7</v>
      </c>
      <c r="U47" s="67">
        <f>+[2]PP!U41</f>
        <v>21.6</v>
      </c>
      <c r="V47" s="67">
        <f>+[2]PP!V41</f>
        <v>21.4</v>
      </c>
      <c r="W47" s="67">
        <f>+[2]PP!W41</f>
        <v>22.3</v>
      </c>
      <c r="X47" s="67">
        <f>+[2]PP!X41</f>
        <v>21.9</v>
      </c>
      <c r="Y47" s="67">
        <f>+[2]PP!Y41</f>
        <v>21.9</v>
      </c>
      <c r="Z47" s="67">
        <f>+[2]PP!Z41</f>
        <v>22.5</v>
      </c>
      <c r="AA47" s="67">
        <f>+[2]PP!AA41</f>
        <v>21.7</v>
      </c>
      <c r="AB47" s="63">
        <f>SUM(P47:AA47)</f>
        <v>265.60000000000002</v>
      </c>
      <c r="AC47" s="61">
        <f t="shared" si="2"/>
        <v>5.9000000000000341</v>
      </c>
      <c r="AD47" s="61">
        <f t="shared" si="3"/>
        <v>2.271852137081261</v>
      </c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</row>
    <row r="48" spans="2:81" s="12" customFormat="1" ht="18" customHeight="1">
      <c r="B48" s="64" t="s">
        <v>54</v>
      </c>
      <c r="C48" s="54">
        <v>30.6</v>
      </c>
      <c r="D48" s="54">
        <v>45.7</v>
      </c>
      <c r="E48" s="54">
        <v>32.1</v>
      </c>
      <c r="F48" s="54">
        <v>36.700000000000003</v>
      </c>
      <c r="G48" s="54">
        <v>38.200000000000003</v>
      </c>
      <c r="H48" s="54">
        <v>38.799999999999997</v>
      </c>
      <c r="I48" s="55">
        <v>37.1</v>
      </c>
      <c r="J48" s="55">
        <v>51.1</v>
      </c>
      <c r="K48" s="55">
        <v>57.6</v>
      </c>
      <c r="L48" s="55">
        <v>50.3</v>
      </c>
      <c r="M48" s="55">
        <v>188.2</v>
      </c>
      <c r="N48" s="55">
        <v>71.599999999999994</v>
      </c>
      <c r="O48" s="59">
        <f>SUM(C48:N48)</f>
        <v>678.00000000000011</v>
      </c>
      <c r="P48" s="55">
        <v>95.1</v>
      </c>
      <c r="Q48" s="55">
        <v>76</v>
      </c>
      <c r="R48" s="55">
        <v>63.5</v>
      </c>
      <c r="S48" s="55">
        <v>53.6</v>
      </c>
      <c r="T48" s="55">
        <v>59.8</v>
      </c>
      <c r="U48" s="55">
        <v>67.099999999999994</v>
      </c>
      <c r="V48" s="55">
        <v>76</v>
      </c>
      <c r="W48" s="55">
        <v>56.7</v>
      </c>
      <c r="X48" s="55">
        <v>73.400000000000006</v>
      </c>
      <c r="Y48" s="55">
        <v>74.7</v>
      </c>
      <c r="Z48" s="55">
        <v>72</v>
      </c>
      <c r="AA48" s="55">
        <v>139.30000000000001</v>
      </c>
      <c r="AB48" s="59">
        <f>SUM(P48:AA48)</f>
        <v>907.2</v>
      </c>
      <c r="AC48" s="54">
        <f t="shared" si="2"/>
        <v>229.19999999999993</v>
      </c>
      <c r="AD48" s="54">
        <f t="shared" si="3"/>
        <v>33.805309734513258</v>
      </c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</row>
    <row r="49" spans="1:81" s="12" customFormat="1" ht="18" customHeight="1">
      <c r="B49" s="74" t="s">
        <v>55</v>
      </c>
      <c r="C49" s="54">
        <f t="shared" ref="C49:AB49" si="16">SUM(C50:C51)</f>
        <v>508.40000000000003</v>
      </c>
      <c r="D49" s="54">
        <f t="shared" si="16"/>
        <v>491.40000000000003</v>
      </c>
      <c r="E49" s="54">
        <f t="shared" si="16"/>
        <v>619.70000000000005</v>
      </c>
      <c r="F49" s="54">
        <f t="shared" si="16"/>
        <v>556.70000000000005</v>
      </c>
      <c r="G49" s="54">
        <f t="shared" si="16"/>
        <v>464</v>
      </c>
      <c r="H49" s="54">
        <f t="shared" si="16"/>
        <v>444.9</v>
      </c>
      <c r="I49" s="55">
        <f t="shared" si="16"/>
        <v>508.4</v>
      </c>
      <c r="J49" s="55">
        <f t="shared" si="16"/>
        <v>586.20000000000005</v>
      </c>
      <c r="K49" s="55">
        <f t="shared" si="16"/>
        <v>496.3</v>
      </c>
      <c r="L49" s="55">
        <f t="shared" si="16"/>
        <v>384.20000000000005</v>
      </c>
      <c r="M49" s="55">
        <f t="shared" si="16"/>
        <v>414.9</v>
      </c>
      <c r="N49" s="55">
        <f t="shared" si="16"/>
        <v>418.6</v>
      </c>
      <c r="O49" s="56">
        <f t="shared" si="16"/>
        <v>5893.7000000000007</v>
      </c>
      <c r="P49" s="55">
        <f t="shared" si="16"/>
        <v>593.29999999999995</v>
      </c>
      <c r="Q49" s="55">
        <f t="shared" si="16"/>
        <v>562.9</v>
      </c>
      <c r="R49" s="55">
        <f t="shared" si="16"/>
        <v>567.5</v>
      </c>
      <c r="S49" s="55">
        <f t="shared" si="16"/>
        <v>609.20000000000005</v>
      </c>
      <c r="T49" s="55">
        <f t="shared" si="16"/>
        <v>513.20000000000005</v>
      </c>
      <c r="U49" s="55">
        <f t="shared" si="16"/>
        <v>504.20000000000005</v>
      </c>
      <c r="V49" s="55">
        <f t="shared" si="16"/>
        <v>557</v>
      </c>
      <c r="W49" s="55">
        <f t="shared" si="16"/>
        <v>612.5</v>
      </c>
      <c r="X49" s="55">
        <f t="shared" si="16"/>
        <v>488.1</v>
      </c>
      <c r="Y49" s="55">
        <f t="shared" si="16"/>
        <v>373.2</v>
      </c>
      <c r="Z49" s="55">
        <f t="shared" si="16"/>
        <v>430.09999999999997</v>
      </c>
      <c r="AA49" s="55">
        <f t="shared" si="16"/>
        <v>452.9</v>
      </c>
      <c r="AB49" s="56">
        <f t="shared" si="16"/>
        <v>6264.0999999999995</v>
      </c>
      <c r="AC49" s="54">
        <f t="shared" si="2"/>
        <v>370.39999999999873</v>
      </c>
      <c r="AD49" s="54">
        <f t="shared" si="3"/>
        <v>6.284676858340239</v>
      </c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</row>
    <row r="50" spans="1:81" s="12" customFormat="1" ht="18" customHeight="1">
      <c r="B50" s="69" t="s">
        <v>56</v>
      </c>
      <c r="C50" s="66">
        <f>+[2]PP!C49</f>
        <v>508.1</v>
      </c>
      <c r="D50" s="66">
        <f>+[2]PP!D49</f>
        <v>491.1</v>
      </c>
      <c r="E50" s="66">
        <f>+[2]PP!E49</f>
        <v>619.6</v>
      </c>
      <c r="F50" s="66">
        <f>+[2]PP!F49</f>
        <v>556.6</v>
      </c>
      <c r="G50" s="66">
        <f>+[2]PP!G49</f>
        <v>463.9</v>
      </c>
      <c r="H50" s="66">
        <f>+[2]PP!H49</f>
        <v>444.9</v>
      </c>
      <c r="I50" s="67">
        <f>+[2]PP!I49</f>
        <v>508</v>
      </c>
      <c r="J50" s="67">
        <f>+[2]PP!J49</f>
        <v>586.1</v>
      </c>
      <c r="K50" s="67">
        <f>+[2]PP!K49</f>
        <v>496.3</v>
      </c>
      <c r="L50" s="67">
        <f>+[2]PP!L49</f>
        <v>384.1</v>
      </c>
      <c r="M50" s="67">
        <f>+[2]PP!M49</f>
        <v>414.4</v>
      </c>
      <c r="N50" s="67">
        <f>+[2]PP!N49</f>
        <v>418.5</v>
      </c>
      <c r="O50" s="63">
        <f>SUM(C50:N50)</f>
        <v>5891.6</v>
      </c>
      <c r="P50" s="67">
        <f>+[2]PP!P49</f>
        <v>593.29999999999995</v>
      </c>
      <c r="Q50" s="67">
        <f>+[2]PP!Q49</f>
        <v>561</v>
      </c>
      <c r="R50" s="67">
        <f>+[2]PP!R49</f>
        <v>567.4</v>
      </c>
      <c r="S50" s="67">
        <f>+[2]PP!S49</f>
        <v>609.1</v>
      </c>
      <c r="T50" s="67">
        <f>+[2]PP!T49</f>
        <v>513.20000000000005</v>
      </c>
      <c r="U50" s="67">
        <f>+[2]PP!U49</f>
        <v>502.6</v>
      </c>
      <c r="V50" s="67">
        <f>+[2]PP!V49</f>
        <v>557</v>
      </c>
      <c r="W50" s="67">
        <f>+[2]PP!W49</f>
        <v>612.4</v>
      </c>
      <c r="X50" s="67">
        <f>+[2]PP!X49</f>
        <v>481</v>
      </c>
      <c r="Y50" s="67">
        <f>+[2]PP!Y49</f>
        <v>372.7</v>
      </c>
      <c r="Z50" s="67">
        <f>+[2]PP!Z49</f>
        <v>429.7</v>
      </c>
      <c r="AA50" s="67">
        <f>+[2]PP!AA49</f>
        <v>452.2</v>
      </c>
      <c r="AB50" s="63">
        <f>SUM(P50:AA50)</f>
        <v>6251.5999999999995</v>
      </c>
      <c r="AC50" s="66">
        <f t="shared" si="2"/>
        <v>359.99999999999909</v>
      </c>
      <c r="AD50" s="66">
        <f t="shared" si="3"/>
        <v>6.1103944599090072</v>
      </c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</row>
    <row r="51" spans="1:81" s="12" customFormat="1" ht="18" customHeight="1">
      <c r="B51" s="69" t="s">
        <v>35</v>
      </c>
      <c r="C51" s="66">
        <v>0.3</v>
      </c>
      <c r="D51" s="66">
        <v>0.3</v>
      </c>
      <c r="E51" s="66">
        <v>0.1</v>
      </c>
      <c r="F51" s="66">
        <v>0.1</v>
      </c>
      <c r="G51" s="66">
        <v>0.1</v>
      </c>
      <c r="H51" s="66">
        <v>0</v>
      </c>
      <c r="I51" s="67">
        <v>0.4</v>
      </c>
      <c r="J51" s="67">
        <v>0.1</v>
      </c>
      <c r="K51" s="67">
        <v>0</v>
      </c>
      <c r="L51" s="67">
        <v>0.1</v>
      </c>
      <c r="M51" s="67">
        <v>0.5</v>
      </c>
      <c r="N51" s="67">
        <v>0.1</v>
      </c>
      <c r="O51" s="63">
        <f>SUM(C51:N51)</f>
        <v>2.1</v>
      </c>
      <c r="P51" s="67">
        <v>0</v>
      </c>
      <c r="Q51" s="67">
        <v>1.9</v>
      </c>
      <c r="R51" s="67">
        <v>0.1</v>
      </c>
      <c r="S51" s="67">
        <v>0.1</v>
      </c>
      <c r="T51" s="67">
        <v>0</v>
      </c>
      <c r="U51" s="67">
        <v>1.6</v>
      </c>
      <c r="V51" s="67">
        <v>0</v>
      </c>
      <c r="W51" s="67">
        <v>0.1</v>
      </c>
      <c r="X51" s="67">
        <v>7.1</v>
      </c>
      <c r="Y51" s="67">
        <v>0.5</v>
      </c>
      <c r="Z51" s="67">
        <v>0.4</v>
      </c>
      <c r="AA51" s="67">
        <v>0.7</v>
      </c>
      <c r="AB51" s="63">
        <f>SUM(P51:AA51)</f>
        <v>12.5</v>
      </c>
      <c r="AC51" s="66">
        <f t="shared" si="2"/>
        <v>10.4</v>
      </c>
      <c r="AD51" s="66">
        <f t="shared" si="3"/>
        <v>495.23809523809524</v>
      </c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</row>
    <row r="52" spans="1:81" ht="18" customHeight="1">
      <c r="B52" s="74" t="s">
        <v>57</v>
      </c>
      <c r="C52" s="54">
        <f>+[2]PP!C52</f>
        <v>50.2</v>
      </c>
      <c r="D52" s="54">
        <f>+[2]PP!D52</f>
        <v>61.9</v>
      </c>
      <c r="E52" s="54">
        <f>+[2]PP!E52</f>
        <v>60.4</v>
      </c>
      <c r="F52" s="54">
        <f>+[2]PP!F52</f>
        <v>51.4</v>
      </c>
      <c r="G52" s="54">
        <f>+[2]PP!G52</f>
        <v>49.1</v>
      </c>
      <c r="H52" s="54">
        <f>+[2]PP!H52</f>
        <v>52</v>
      </c>
      <c r="I52" s="55">
        <f>+[2]PP!I52</f>
        <v>48.2</v>
      </c>
      <c r="J52" s="55">
        <f>+[2]PP!J52</f>
        <v>53.7</v>
      </c>
      <c r="K52" s="55">
        <f>+[2]PP!K52</f>
        <v>52</v>
      </c>
      <c r="L52" s="55">
        <f>+[2]PP!L52</f>
        <v>62.3</v>
      </c>
      <c r="M52" s="55">
        <f>+[2]PP!M52</f>
        <v>63.9</v>
      </c>
      <c r="N52" s="55">
        <f>+[2]PP!N52</f>
        <v>61.8</v>
      </c>
      <c r="O52" s="59">
        <f>SUM(C52:N52)</f>
        <v>666.89999999999986</v>
      </c>
      <c r="P52" s="55">
        <f>+[2]PP!P52</f>
        <v>64.2</v>
      </c>
      <c r="Q52" s="55">
        <f>+[2]PP!Q52</f>
        <v>57.2</v>
      </c>
      <c r="R52" s="55">
        <f>+[2]PP!R52</f>
        <v>60.7</v>
      </c>
      <c r="S52" s="55">
        <f>+[2]PP!S52</f>
        <v>49.8</v>
      </c>
      <c r="T52" s="55">
        <f>+[2]PP!T52</f>
        <v>58.4</v>
      </c>
      <c r="U52" s="55">
        <f>+[2]PP!U52</f>
        <v>53.3</v>
      </c>
      <c r="V52" s="55">
        <f>+[2]PP!V52</f>
        <v>56.6</v>
      </c>
      <c r="W52" s="55">
        <f>+[2]PP!W52</f>
        <v>56.1</v>
      </c>
      <c r="X52" s="55">
        <f>+[2]PP!X52</f>
        <v>39.200000000000003</v>
      </c>
      <c r="Y52" s="55">
        <f>+[2]PP!Y52</f>
        <v>58.3</v>
      </c>
      <c r="Z52" s="55">
        <f>+[2]PP!Z52</f>
        <v>53.5</v>
      </c>
      <c r="AA52" s="55">
        <f>+[2]PP!AA52</f>
        <v>67.7</v>
      </c>
      <c r="AB52" s="59">
        <f>SUM(P52:AA52)</f>
        <v>675.00000000000011</v>
      </c>
      <c r="AC52" s="54">
        <f t="shared" si="2"/>
        <v>8.1000000000002501</v>
      </c>
      <c r="AD52" s="54">
        <f t="shared" si="3"/>
        <v>1.214574898785463</v>
      </c>
      <c r="AE52" s="5"/>
      <c r="AF52" s="5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</row>
    <row r="53" spans="1:81" ht="18" customHeight="1">
      <c r="A53" s="15"/>
      <c r="B53" s="74" t="s">
        <v>58</v>
      </c>
      <c r="C53" s="54">
        <f>+[2]PP!C53</f>
        <v>0.1</v>
      </c>
      <c r="D53" s="54">
        <f>+[2]PP!D53</f>
        <v>0</v>
      </c>
      <c r="E53" s="54">
        <f>+[2]PP!E53</f>
        <v>0.1</v>
      </c>
      <c r="F53" s="54">
        <f>+[2]PP!F53</f>
        <v>0.1</v>
      </c>
      <c r="G53" s="54">
        <f>+[2]PP!G53</f>
        <v>0.1</v>
      </c>
      <c r="H53" s="54">
        <f>+[2]PP!H53</f>
        <v>0.1</v>
      </c>
      <c r="I53" s="55">
        <f>+[2]PP!I53</f>
        <v>0.1</v>
      </c>
      <c r="J53" s="55">
        <f>+[2]PP!J53</f>
        <v>0.1</v>
      </c>
      <c r="K53" s="55">
        <f>+[2]PP!K53</f>
        <v>0.1</v>
      </c>
      <c r="L53" s="55">
        <f>+[2]PP!L53</f>
        <v>0.4</v>
      </c>
      <c r="M53" s="55">
        <f>+[2]PP!M53</f>
        <v>0</v>
      </c>
      <c r="N53" s="55">
        <f>+[2]PP!N53</f>
        <v>0.1</v>
      </c>
      <c r="O53" s="59">
        <f>SUM(C53:N53)</f>
        <v>1.3</v>
      </c>
      <c r="P53" s="55">
        <f>+[2]PP!P53</f>
        <v>0.1</v>
      </c>
      <c r="Q53" s="55">
        <f>+[2]PP!Q53</f>
        <v>0.1</v>
      </c>
      <c r="R53" s="55">
        <f>+[2]PP!R53</f>
        <v>0</v>
      </c>
      <c r="S53" s="55">
        <f>+[2]PP!S53</f>
        <v>0</v>
      </c>
      <c r="T53" s="55">
        <f>+[2]PP!T53</f>
        <v>0.1</v>
      </c>
      <c r="U53" s="55">
        <f>+[2]PP!U53</f>
        <v>0.2</v>
      </c>
      <c r="V53" s="55">
        <f>+[2]PP!V53</f>
        <v>0</v>
      </c>
      <c r="W53" s="55">
        <f>+[2]PP!W53</f>
        <v>0.2</v>
      </c>
      <c r="X53" s="55">
        <f>+[2]PP!X53</f>
        <v>0</v>
      </c>
      <c r="Y53" s="55">
        <f>+[2]PP!Y53</f>
        <v>0.1</v>
      </c>
      <c r="Z53" s="55">
        <f>+[2]PP!Z53</f>
        <v>0.1</v>
      </c>
      <c r="AA53" s="55">
        <f>+[2]PP!AA53</f>
        <v>0</v>
      </c>
      <c r="AB53" s="59">
        <f>SUM(P53:AA53)</f>
        <v>0.89999999999999991</v>
      </c>
      <c r="AC53" s="54">
        <f t="shared" si="2"/>
        <v>-0.40000000000000013</v>
      </c>
      <c r="AD53" s="54">
        <v>0</v>
      </c>
      <c r="AE53" s="5"/>
      <c r="AF53" s="5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</row>
    <row r="54" spans="1:81" ht="18" customHeight="1">
      <c r="B54" s="53" t="s">
        <v>59</v>
      </c>
      <c r="C54" s="54">
        <f t="shared" ref="C54:AB54" si="17">+C55+C58+C61</f>
        <v>137.80000000000001</v>
      </c>
      <c r="D54" s="54">
        <f t="shared" si="17"/>
        <v>205.2</v>
      </c>
      <c r="E54" s="54">
        <f t="shared" si="17"/>
        <v>183.29999999999998</v>
      </c>
      <c r="F54" s="54">
        <f t="shared" si="17"/>
        <v>180.99999999999997</v>
      </c>
      <c r="G54" s="54">
        <f t="shared" si="17"/>
        <v>130.60000000000002</v>
      </c>
      <c r="H54" s="54">
        <f t="shared" si="17"/>
        <v>173.2</v>
      </c>
      <c r="I54" s="55">
        <f t="shared" si="17"/>
        <v>189.69999999999996</v>
      </c>
      <c r="J54" s="55">
        <f t="shared" si="17"/>
        <v>198.4</v>
      </c>
      <c r="K54" s="55">
        <f t="shared" si="17"/>
        <v>164.9</v>
      </c>
      <c r="L54" s="55">
        <f t="shared" si="17"/>
        <v>117.2</v>
      </c>
      <c r="M54" s="55">
        <f t="shared" si="17"/>
        <v>180.49999999999997</v>
      </c>
      <c r="N54" s="55">
        <f t="shared" si="17"/>
        <v>218.29999999999998</v>
      </c>
      <c r="O54" s="56">
        <f t="shared" si="17"/>
        <v>2080.1</v>
      </c>
      <c r="P54" s="55">
        <f t="shared" si="17"/>
        <v>189.70000000000002</v>
      </c>
      <c r="Q54" s="55">
        <f t="shared" si="17"/>
        <v>186.79999999999998</v>
      </c>
      <c r="R54" s="55">
        <f t="shared" si="17"/>
        <v>201.3</v>
      </c>
      <c r="S54" s="55">
        <f t="shared" si="17"/>
        <v>180</v>
      </c>
      <c r="T54" s="55">
        <f t="shared" si="17"/>
        <v>144.89999999999998</v>
      </c>
      <c r="U54" s="55">
        <f t="shared" si="17"/>
        <v>218.79999999999998</v>
      </c>
      <c r="V54" s="55">
        <f t="shared" si="17"/>
        <v>207.2</v>
      </c>
      <c r="W54" s="55">
        <f t="shared" si="17"/>
        <v>162.9</v>
      </c>
      <c r="X54" s="55">
        <f t="shared" si="17"/>
        <v>153.79999999999998</v>
      </c>
      <c r="Y54" s="55">
        <f t="shared" si="17"/>
        <v>126.39999999999999</v>
      </c>
      <c r="Z54" s="55">
        <f t="shared" si="17"/>
        <v>215.70000000000002</v>
      </c>
      <c r="AA54" s="55">
        <f t="shared" si="17"/>
        <v>170.1</v>
      </c>
      <c r="AB54" s="56">
        <f t="shared" si="17"/>
        <v>2157.6000000000004</v>
      </c>
      <c r="AC54" s="54">
        <f t="shared" si="2"/>
        <v>77.500000000000455</v>
      </c>
      <c r="AD54" s="54">
        <f>+AC54/O54*100</f>
        <v>3.7257824143070266</v>
      </c>
      <c r="AE54" s="5"/>
      <c r="AF54" s="5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</row>
    <row r="55" spans="1:81" ht="18" customHeight="1">
      <c r="B55" s="75" t="s">
        <v>60</v>
      </c>
      <c r="C55" s="54">
        <f t="shared" ref="C55:AB55" si="18">+C56+C57</f>
        <v>0.1</v>
      </c>
      <c r="D55" s="54">
        <f t="shared" si="18"/>
        <v>0.1</v>
      </c>
      <c r="E55" s="54">
        <f t="shared" si="18"/>
        <v>0.7</v>
      </c>
      <c r="F55" s="54">
        <f t="shared" si="18"/>
        <v>0.2</v>
      </c>
      <c r="G55" s="54">
        <f t="shared" si="18"/>
        <v>0.5</v>
      </c>
      <c r="H55" s="54">
        <f t="shared" si="18"/>
        <v>0.1</v>
      </c>
      <c r="I55" s="55">
        <f t="shared" si="18"/>
        <v>0.2</v>
      </c>
      <c r="J55" s="55">
        <f t="shared" si="18"/>
        <v>0.1</v>
      </c>
      <c r="K55" s="55">
        <f t="shared" si="18"/>
        <v>0.1</v>
      </c>
      <c r="L55" s="55">
        <f t="shared" si="18"/>
        <v>0.2</v>
      </c>
      <c r="M55" s="55">
        <f t="shared" si="18"/>
        <v>0.5</v>
      </c>
      <c r="N55" s="55">
        <f t="shared" si="18"/>
        <v>0.1</v>
      </c>
      <c r="O55" s="56">
        <f t="shared" si="18"/>
        <v>2.9000000000000004</v>
      </c>
      <c r="P55" s="55">
        <f t="shared" si="18"/>
        <v>0</v>
      </c>
      <c r="Q55" s="55">
        <f t="shared" si="18"/>
        <v>0.1</v>
      </c>
      <c r="R55" s="55">
        <f t="shared" si="18"/>
        <v>0.1</v>
      </c>
      <c r="S55" s="55">
        <f t="shared" si="18"/>
        <v>0.1</v>
      </c>
      <c r="T55" s="55">
        <f t="shared" si="18"/>
        <v>0.2</v>
      </c>
      <c r="U55" s="55">
        <f t="shared" si="18"/>
        <v>0.1</v>
      </c>
      <c r="V55" s="55">
        <f t="shared" si="18"/>
        <v>0.1</v>
      </c>
      <c r="W55" s="55">
        <f t="shared" si="18"/>
        <v>1.3</v>
      </c>
      <c r="X55" s="55">
        <f t="shared" si="18"/>
        <v>0.1</v>
      </c>
      <c r="Y55" s="55">
        <f t="shared" si="18"/>
        <v>0</v>
      </c>
      <c r="Z55" s="55">
        <f t="shared" si="18"/>
        <v>0</v>
      </c>
      <c r="AA55" s="55">
        <f t="shared" si="18"/>
        <v>0</v>
      </c>
      <c r="AB55" s="56">
        <f t="shared" si="18"/>
        <v>2.1</v>
      </c>
      <c r="AC55" s="54">
        <f t="shared" si="2"/>
        <v>-0.80000000000000027</v>
      </c>
      <c r="AD55" s="54">
        <f>+AC55/O55*100</f>
        <v>-27.58620689655173</v>
      </c>
      <c r="AE55" s="5"/>
      <c r="AF55" s="5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</row>
    <row r="56" spans="1:81" ht="18" customHeight="1">
      <c r="B56" s="73" t="s">
        <v>61</v>
      </c>
      <c r="C56" s="66">
        <v>0.1</v>
      </c>
      <c r="D56" s="66">
        <v>0.1</v>
      </c>
      <c r="E56" s="66">
        <v>0.7</v>
      </c>
      <c r="F56" s="66">
        <v>0.2</v>
      </c>
      <c r="G56" s="66">
        <v>0.5</v>
      </c>
      <c r="H56" s="66">
        <v>0.1</v>
      </c>
      <c r="I56" s="67">
        <v>0.2</v>
      </c>
      <c r="J56" s="67">
        <v>0.1</v>
      </c>
      <c r="K56" s="67">
        <v>0.1</v>
      </c>
      <c r="L56" s="67">
        <v>0.2</v>
      </c>
      <c r="M56" s="67">
        <v>0.5</v>
      </c>
      <c r="N56" s="67">
        <v>0.1</v>
      </c>
      <c r="O56" s="63">
        <f>SUM(C56:N56)</f>
        <v>2.9000000000000004</v>
      </c>
      <c r="P56" s="67">
        <v>0</v>
      </c>
      <c r="Q56" s="67">
        <v>0.1</v>
      </c>
      <c r="R56" s="67">
        <v>0.1</v>
      </c>
      <c r="S56" s="67">
        <v>0.1</v>
      </c>
      <c r="T56" s="67">
        <v>0.2</v>
      </c>
      <c r="U56" s="67">
        <v>0.1</v>
      </c>
      <c r="V56" s="67">
        <v>0.1</v>
      </c>
      <c r="W56" s="67">
        <v>1.3</v>
      </c>
      <c r="X56" s="67">
        <v>0.1</v>
      </c>
      <c r="Y56" s="67">
        <v>0</v>
      </c>
      <c r="Z56" s="67">
        <v>0</v>
      </c>
      <c r="AA56" s="67">
        <v>0</v>
      </c>
      <c r="AB56" s="63">
        <f>SUM(P56:AA56)</f>
        <v>2.1</v>
      </c>
      <c r="AC56" s="66">
        <f t="shared" si="2"/>
        <v>-0.80000000000000027</v>
      </c>
      <c r="AD56" s="66">
        <f>+AC56/O56*100</f>
        <v>-27.58620689655173</v>
      </c>
      <c r="AE56" s="5"/>
      <c r="AF56" s="5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</row>
    <row r="57" spans="1:81" ht="18" customHeight="1">
      <c r="B57" s="73" t="s">
        <v>62</v>
      </c>
      <c r="C57" s="66">
        <v>0</v>
      </c>
      <c r="D57" s="66">
        <v>0</v>
      </c>
      <c r="E57" s="66">
        <v>0</v>
      </c>
      <c r="F57" s="66">
        <v>0</v>
      </c>
      <c r="G57" s="66">
        <v>0</v>
      </c>
      <c r="H57" s="66">
        <v>0</v>
      </c>
      <c r="I57" s="67">
        <v>0</v>
      </c>
      <c r="J57" s="67">
        <v>0</v>
      </c>
      <c r="K57" s="67">
        <v>0</v>
      </c>
      <c r="L57" s="67">
        <v>0</v>
      </c>
      <c r="M57" s="67">
        <v>0</v>
      </c>
      <c r="N57" s="67">
        <v>0</v>
      </c>
      <c r="O57" s="63">
        <f>SUM(C57:N57)</f>
        <v>0</v>
      </c>
      <c r="P57" s="67">
        <v>0</v>
      </c>
      <c r="Q57" s="67">
        <v>0</v>
      </c>
      <c r="R57" s="67">
        <v>0</v>
      </c>
      <c r="S57" s="67">
        <v>0</v>
      </c>
      <c r="T57" s="67">
        <v>0</v>
      </c>
      <c r="U57" s="67">
        <v>0</v>
      </c>
      <c r="V57" s="67">
        <v>0</v>
      </c>
      <c r="W57" s="67">
        <v>0</v>
      </c>
      <c r="X57" s="67">
        <v>0</v>
      </c>
      <c r="Y57" s="67">
        <v>0</v>
      </c>
      <c r="Z57" s="67">
        <v>0</v>
      </c>
      <c r="AA57" s="67">
        <v>0</v>
      </c>
      <c r="AB57" s="63">
        <f>SUM(P57:AA57)</f>
        <v>0</v>
      </c>
      <c r="AC57" s="66">
        <f t="shared" si="2"/>
        <v>0</v>
      </c>
      <c r="AD57" s="98" t="s">
        <v>63</v>
      </c>
      <c r="AE57" s="5"/>
      <c r="AF57" s="5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</row>
    <row r="58" spans="1:81" ht="18" customHeight="1">
      <c r="B58" s="75" t="s">
        <v>64</v>
      </c>
      <c r="C58" s="54">
        <f t="shared" ref="C58:AB58" si="19">+C59+C60</f>
        <v>135.9</v>
      </c>
      <c r="D58" s="54">
        <f t="shared" si="19"/>
        <v>202.9</v>
      </c>
      <c r="E58" s="54">
        <f t="shared" si="19"/>
        <v>180.5</v>
      </c>
      <c r="F58" s="54">
        <f t="shared" si="19"/>
        <v>178.6</v>
      </c>
      <c r="G58" s="54">
        <f t="shared" si="19"/>
        <v>128.30000000000001</v>
      </c>
      <c r="H58" s="54">
        <f t="shared" si="19"/>
        <v>171</v>
      </c>
      <c r="I58" s="55">
        <f>+I59+I60</f>
        <v>187.29999999999998</v>
      </c>
      <c r="J58" s="55">
        <f>+J59+J60</f>
        <v>196</v>
      </c>
      <c r="K58" s="55">
        <f>+K59+K60</f>
        <v>162.5</v>
      </c>
      <c r="L58" s="55">
        <f>+L59+L60</f>
        <v>115</v>
      </c>
      <c r="M58" s="55">
        <f>+M59+M60</f>
        <v>177.29999999999998</v>
      </c>
      <c r="N58" s="55">
        <f t="shared" si="19"/>
        <v>215.6</v>
      </c>
      <c r="O58" s="56">
        <f t="shared" si="19"/>
        <v>2050.8999999999996</v>
      </c>
      <c r="P58" s="55">
        <f t="shared" si="19"/>
        <v>186.9</v>
      </c>
      <c r="Q58" s="55">
        <f t="shared" si="19"/>
        <v>183.79999999999998</v>
      </c>
      <c r="R58" s="55">
        <f t="shared" si="19"/>
        <v>197.4</v>
      </c>
      <c r="S58" s="55">
        <f t="shared" si="19"/>
        <v>176.9</v>
      </c>
      <c r="T58" s="55">
        <f t="shared" si="19"/>
        <v>141.1</v>
      </c>
      <c r="U58" s="55">
        <f t="shared" si="19"/>
        <v>214.5</v>
      </c>
      <c r="V58" s="55">
        <f>+V59+V60</f>
        <v>203.2</v>
      </c>
      <c r="W58" s="55">
        <f>+W59+W60</f>
        <v>157.69999999999999</v>
      </c>
      <c r="X58" s="55">
        <f>+X59+X60</f>
        <v>150.6</v>
      </c>
      <c r="Y58" s="55">
        <f>+Y59+Y60</f>
        <v>122.69999999999999</v>
      </c>
      <c r="Z58" s="55">
        <f>+Z59+Z60</f>
        <v>212.20000000000002</v>
      </c>
      <c r="AA58" s="55">
        <f t="shared" si="19"/>
        <v>167.1</v>
      </c>
      <c r="AB58" s="56">
        <f t="shared" si="19"/>
        <v>2114.1000000000004</v>
      </c>
      <c r="AC58" s="54">
        <f t="shared" si="2"/>
        <v>63.200000000000728</v>
      </c>
      <c r="AD58" s="54">
        <f t="shared" ref="AD58:AD65" si="20">+AC58/O58*100</f>
        <v>3.0815739431469473</v>
      </c>
      <c r="AE58" s="5"/>
      <c r="AF58" s="5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</row>
    <row r="59" spans="1:81" ht="18" customHeight="1">
      <c r="A59" s="16"/>
      <c r="B59" s="69" t="s">
        <v>65</v>
      </c>
      <c r="C59" s="66">
        <f>+[2]PP!C69</f>
        <v>134.4</v>
      </c>
      <c r="D59" s="66">
        <f>+[2]PP!D69</f>
        <v>200.9</v>
      </c>
      <c r="E59" s="66">
        <f>+[2]PP!E69</f>
        <v>178.4</v>
      </c>
      <c r="F59" s="66">
        <f>+[2]PP!F69</f>
        <v>176.4</v>
      </c>
      <c r="G59" s="66">
        <f>+[2]PP!G69</f>
        <v>126.3</v>
      </c>
      <c r="H59" s="66">
        <f>+[2]PP!H69</f>
        <v>168.7</v>
      </c>
      <c r="I59" s="67">
        <f>+[2]PP!I69</f>
        <v>185.2</v>
      </c>
      <c r="J59" s="67">
        <f>+[2]PP!J69</f>
        <v>193.8</v>
      </c>
      <c r="K59" s="67">
        <f>+[2]PP!K69</f>
        <v>160.19999999999999</v>
      </c>
      <c r="L59" s="67">
        <f>+[2]PP!L69</f>
        <v>113</v>
      </c>
      <c r="M59" s="67">
        <f>+[2]PP!M69</f>
        <v>175.1</v>
      </c>
      <c r="N59" s="67">
        <f>+[2]PP!N69</f>
        <v>213.6</v>
      </c>
      <c r="O59" s="63">
        <f>SUM(C59:N59)</f>
        <v>2025.9999999999998</v>
      </c>
      <c r="P59" s="67">
        <f>+[2]PP!P69</f>
        <v>184.4</v>
      </c>
      <c r="Q59" s="67">
        <f>+[2]PP!Q69</f>
        <v>181.6</v>
      </c>
      <c r="R59" s="67">
        <f>+[2]PP!R69</f>
        <v>194.6</v>
      </c>
      <c r="S59" s="67">
        <f>+[2]PP!S69</f>
        <v>174.8</v>
      </c>
      <c r="T59" s="67">
        <f>+[2]PP!T69</f>
        <v>138.5</v>
      </c>
      <c r="U59" s="67">
        <f>+[2]PP!U69</f>
        <v>212.1</v>
      </c>
      <c r="V59" s="67">
        <f>+[2]PP!V69</f>
        <v>200.7</v>
      </c>
      <c r="W59" s="67">
        <f>+[2]PP!W69</f>
        <v>155.19999999999999</v>
      </c>
      <c r="X59" s="67">
        <f>+[2]PP!X69</f>
        <v>148.5</v>
      </c>
      <c r="Y59" s="67">
        <f>+[2]PP!Y69</f>
        <v>120.1</v>
      </c>
      <c r="Z59" s="67">
        <f>+[2]PP!Z69</f>
        <v>209.8</v>
      </c>
      <c r="AA59" s="67">
        <f>+[2]PP!AA69</f>
        <v>165</v>
      </c>
      <c r="AB59" s="63">
        <f>SUM(P59:AA59)</f>
        <v>2085.3000000000002</v>
      </c>
      <c r="AC59" s="66">
        <f t="shared" si="2"/>
        <v>59.300000000000409</v>
      </c>
      <c r="AD59" s="66">
        <f t="shared" si="20"/>
        <v>2.9269496544916294</v>
      </c>
      <c r="AE59" s="5"/>
      <c r="AF59" s="11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</row>
    <row r="60" spans="1:81" ht="18" customHeight="1">
      <c r="B60" s="69" t="s">
        <v>35</v>
      </c>
      <c r="C60" s="66">
        <f>+[2]PP!C71</f>
        <v>1.5</v>
      </c>
      <c r="D60" s="66">
        <f>+[2]PP!D71</f>
        <v>2</v>
      </c>
      <c r="E60" s="66">
        <f>+[2]PP!E71</f>
        <v>2.1</v>
      </c>
      <c r="F60" s="66">
        <f>+[2]PP!F71</f>
        <v>2.2000000000000002</v>
      </c>
      <c r="G60" s="66">
        <f>+[2]PP!G71</f>
        <v>2</v>
      </c>
      <c r="H60" s="66">
        <f>+[2]PP!H71</f>
        <v>2.2999999999999998</v>
      </c>
      <c r="I60" s="67">
        <f>+[2]PP!I71</f>
        <v>2.1</v>
      </c>
      <c r="J60" s="67">
        <f>+[2]PP!J71</f>
        <v>2.2000000000000002</v>
      </c>
      <c r="K60" s="67">
        <f>+[2]PP!K71</f>
        <v>2.2999999999999998</v>
      </c>
      <c r="L60" s="67">
        <f>+[2]PP!L71</f>
        <v>2</v>
      </c>
      <c r="M60" s="67">
        <f>+[2]PP!M71</f>
        <v>2.2000000000000002</v>
      </c>
      <c r="N60" s="67">
        <f>+[2]PP!N71</f>
        <v>2</v>
      </c>
      <c r="O60" s="63">
        <f>SUM(C60:N60)</f>
        <v>24.900000000000002</v>
      </c>
      <c r="P60" s="67">
        <f>+[2]PP!P71</f>
        <v>2.5</v>
      </c>
      <c r="Q60" s="67">
        <f>+[2]PP!Q71</f>
        <v>2.2000000000000002</v>
      </c>
      <c r="R60" s="67">
        <f>+[2]PP!R71</f>
        <v>2.8</v>
      </c>
      <c r="S60" s="67">
        <f>+[2]PP!S71</f>
        <v>2.1</v>
      </c>
      <c r="T60" s="67">
        <f>+[2]PP!T71</f>
        <v>2.6</v>
      </c>
      <c r="U60" s="67">
        <f>+[2]PP!U71</f>
        <v>2.4</v>
      </c>
      <c r="V60" s="67">
        <f>+[2]PP!V71</f>
        <v>2.5</v>
      </c>
      <c r="W60" s="67">
        <f>+[2]PP!W71</f>
        <v>2.5</v>
      </c>
      <c r="X60" s="67">
        <f>+[2]PP!X71</f>
        <v>2.1</v>
      </c>
      <c r="Y60" s="67">
        <f>+[2]PP!Y71</f>
        <v>2.6</v>
      </c>
      <c r="Z60" s="67">
        <f>+[2]PP!Z71</f>
        <v>2.4</v>
      </c>
      <c r="AA60" s="67">
        <f>+[2]PP!AA71</f>
        <v>2.1</v>
      </c>
      <c r="AB60" s="63">
        <f>SUM(P60:AA60)</f>
        <v>28.800000000000004</v>
      </c>
      <c r="AC60" s="66">
        <f t="shared" si="2"/>
        <v>3.9000000000000021</v>
      </c>
      <c r="AD60" s="66">
        <f t="shared" si="20"/>
        <v>15.662650602409645</v>
      </c>
      <c r="AE60" s="5"/>
      <c r="AF60" s="5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</row>
    <row r="61" spans="1:81" ht="18" customHeight="1">
      <c r="B61" s="75" t="s">
        <v>66</v>
      </c>
      <c r="C61" s="54">
        <f>+[2]PP!C72</f>
        <v>1.8</v>
      </c>
      <c r="D61" s="54">
        <f>+[2]PP!D72</f>
        <v>2.2000000000000002</v>
      </c>
      <c r="E61" s="54">
        <f>+[2]PP!E72</f>
        <v>2.1</v>
      </c>
      <c r="F61" s="54">
        <f>+[2]PP!F72</f>
        <v>2.2000000000000002</v>
      </c>
      <c r="G61" s="54">
        <f>+[2]PP!G72</f>
        <v>1.8</v>
      </c>
      <c r="H61" s="54">
        <f>+[2]PP!H72</f>
        <v>2.1</v>
      </c>
      <c r="I61" s="55">
        <f>+[2]PP!I72</f>
        <v>2.2000000000000002</v>
      </c>
      <c r="J61" s="55">
        <f>+[2]PP!J72</f>
        <v>2.2999999999999998</v>
      </c>
      <c r="K61" s="55">
        <f>+[2]PP!K72</f>
        <v>2.2999999999999998</v>
      </c>
      <c r="L61" s="55">
        <f>+[2]PP!L72</f>
        <v>2</v>
      </c>
      <c r="M61" s="55">
        <f>+[2]PP!M72</f>
        <v>2.7</v>
      </c>
      <c r="N61" s="55">
        <f>+[2]PP!N72</f>
        <v>2.6</v>
      </c>
      <c r="O61" s="59">
        <f>SUM(C61:N61)</f>
        <v>26.300000000000004</v>
      </c>
      <c r="P61" s="55">
        <f>+[2]PP!P72</f>
        <v>2.8</v>
      </c>
      <c r="Q61" s="55">
        <f>+[2]PP!Q72</f>
        <v>2.9</v>
      </c>
      <c r="R61" s="55">
        <f>+[2]PP!R72</f>
        <v>3.8</v>
      </c>
      <c r="S61" s="55">
        <f>+[2]PP!S72</f>
        <v>3</v>
      </c>
      <c r="T61" s="55">
        <f>+[2]PP!T72</f>
        <v>3.6</v>
      </c>
      <c r="U61" s="55">
        <f>+[2]PP!U72</f>
        <v>4.2</v>
      </c>
      <c r="V61" s="55">
        <f>+[2]PP!V72</f>
        <v>3.9</v>
      </c>
      <c r="W61" s="55">
        <f>+[2]PP!W72</f>
        <v>3.9</v>
      </c>
      <c r="X61" s="55">
        <f>+[2]PP!X72</f>
        <v>3.1</v>
      </c>
      <c r="Y61" s="55">
        <f>+[2]PP!Y72</f>
        <v>3.7</v>
      </c>
      <c r="Z61" s="55">
        <f>+[2]PP!Z72</f>
        <v>3.5</v>
      </c>
      <c r="AA61" s="55">
        <f>+[2]PP!AA72</f>
        <v>3</v>
      </c>
      <c r="AB61" s="59">
        <f>SUM(P61:AA61)</f>
        <v>41.4</v>
      </c>
      <c r="AC61" s="54">
        <f t="shared" si="2"/>
        <v>15.099999999999994</v>
      </c>
      <c r="AD61" s="54">
        <f t="shared" si="20"/>
        <v>57.414448669201491</v>
      </c>
      <c r="AE61" s="5"/>
      <c r="AF61" s="5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</row>
    <row r="62" spans="1:81" ht="18" customHeight="1">
      <c r="B62" s="76" t="s">
        <v>67</v>
      </c>
      <c r="C62" s="54">
        <f t="shared" ref="C62:AB62" si="21">+C63+C67+C68</f>
        <v>120.2</v>
      </c>
      <c r="D62" s="54">
        <f t="shared" si="21"/>
        <v>149.60000000000002</v>
      </c>
      <c r="E62" s="54">
        <f t="shared" si="21"/>
        <v>170.5</v>
      </c>
      <c r="F62" s="54">
        <f t="shared" si="21"/>
        <v>191.3</v>
      </c>
      <c r="G62" s="54">
        <f t="shared" si="21"/>
        <v>168.8</v>
      </c>
      <c r="H62" s="54">
        <f t="shared" si="21"/>
        <v>161.4</v>
      </c>
      <c r="I62" s="55">
        <f t="shared" si="21"/>
        <v>192</v>
      </c>
      <c r="J62" s="55">
        <f t="shared" si="21"/>
        <v>220.5</v>
      </c>
      <c r="K62" s="55">
        <f t="shared" si="21"/>
        <v>237.40000000000003</v>
      </c>
      <c r="L62" s="55">
        <f t="shared" si="21"/>
        <v>261.7</v>
      </c>
      <c r="M62" s="55">
        <f t="shared" si="21"/>
        <v>319.5</v>
      </c>
      <c r="N62" s="55">
        <f t="shared" si="21"/>
        <v>211.50000000000003</v>
      </c>
      <c r="O62" s="56">
        <f t="shared" si="21"/>
        <v>2404.3999999999996</v>
      </c>
      <c r="P62" s="55">
        <f t="shared" si="21"/>
        <v>198.09999999999997</v>
      </c>
      <c r="Q62" s="55">
        <f t="shared" si="21"/>
        <v>167.79999999999998</v>
      </c>
      <c r="R62" s="55">
        <f t="shared" si="21"/>
        <v>138.4</v>
      </c>
      <c r="S62" s="55">
        <f t="shared" si="21"/>
        <v>218.29999999999998</v>
      </c>
      <c r="T62" s="55">
        <f t="shared" si="21"/>
        <v>221.9</v>
      </c>
      <c r="U62" s="55">
        <f t="shared" si="21"/>
        <v>220.8</v>
      </c>
      <c r="V62" s="55">
        <f t="shared" si="21"/>
        <v>197.29999999999998</v>
      </c>
      <c r="W62" s="55">
        <f t="shared" si="21"/>
        <v>185.1</v>
      </c>
      <c r="X62" s="55">
        <f t="shared" si="21"/>
        <v>176.89999999999998</v>
      </c>
      <c r="Y62" s="55">
        <f t="shared" si="21"/>
        <v>226.9</v>
      </c>
      <c r="Z62" s="55">
        <f t="shared" si="21"/>
        <v>256</v>
      </c>
      <c r="AA62" s="55">
        <f t="shared" si="21"/>
        <v>209</v>
      </c>
      <c r="AB62" s="56">
        <f t="shared" si="21"/>
        <v>2416.4999999999995</v>
      </c>
      <c r="AC62" s="54">
        <f t="shared" si="2"/>
        <v>12.099999999999909</v>
      </c>
      <c r="AD62" s="54">
        <f t="shared" si="20"/>
        <v>0.50324405257028404</v>
      </c>
      <c r="AE62" s="5"/>
      <c r="AF62" s="5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</row>
    <row r="63" spans="1:81" s="17" customFormat="1" ht="18" customHeight="1">
      <c r="B63" s="76" t="s">
        <v>68</v>
      </c>
      <c r="C63" s="54">
        <f t="shared" ref="C63:AB63" si="22">+C64</f>
        <v>112.2</v>
      </c>
      <c r="D63" s="54">
        <f t="shared" si="22"/>
        <v>132.9</v>
      </c>
      <c r="E63" s="54">
        <f t="shared" si="22"/>
        <v>157.5</v>
      </c>
      <c r="F63" s="54">
        <f t="shared" si="22"/>
        <v>183.5</v>
      </c>
      <c r="G63" s="54">
        <f t="shared" si="22"/>
        <v>163.6</v>
      </c>
      <c r="H63" s="54">
        <f t="shared" si="22"/>
        <v>151.80000000000001</v>
      </c>
      <c r="I63" s="55">
        <f t="shared" si="22"/>
        <v>177.1</v>
      </c>
      <c r="J63" s="55">
        <f t="shared" si="22"/>
        <v>207.6</v>
      </c>
      <c r="K63" s="55">
        <f t="shared" si="22"/>
        <v>221.3</v>
      </c>
      <c r="L63" s="55">
        <f t="shared" si="22"/>
        <v>241.1</v>
      </c>
      <c r="M63" s="55">
        <f t="shared" si="22"/>
        <v>298.39999999999998</v>
      </c>
      <c r="N63" s="55">
        <f t="shared" si="22"/>
        <v>193.3</v>
      </c>
      <c r="O63" s="56">
        <f t="shared" si="22"/>
        <v>2240.2999999999997</v>
      </c>
      <c r="P63" s="55">
        <f t="shared" si="22"/>
        <v>188.2</v>
      </c>
      <c r="Q63" s="55">
        <f t="shared" si="22"/>
        <v>154.5</v>
      </c>
      <c r="R63" s="55">
        <f t="shared" si="22"/>
        <v>120.3</v>
      </c>
      <c r="S63" s="55">
        <f t="shared" si="22"/>
        <v>175</v>
      </c>
      <c r="T63" s="55">
        <f t="shared" si="22"/>
        <v>208.6</v>
      </c>
      <c r="U63" s="55">
        <f t="shared" si="22"/>
        <v>205.5</v>
      </c>
      <c r="V63" s="55">
        <f t="shared" si="22"/>
        <v>184</v>
      </c>
      <c r="W63" s="55">
        <f t="shared" si="22"/>
        <v>164.9</v>
      </c>
      <c r="X63" s="55">
        <f t="shared" si="22"/>
        <v>158.1</v>
      </c>
      <c r="Y63" s="55">
        <f t="shared" si="22"/>
        <v>193</v>
      </c>
      <c r="Z63" s="55">
        <f t="shared" si="22"/>
        <v>221.3</v>
      </c>
      <c r="AA63" s="55">
        <f t="shared" si="22"/>
        <v>185.5</v>
      </c>
      <c r="AB63" s="56">
        <f t="shared" si="22"/>
        <v>2158.8999999999996</v>
      </c>
      <c r="AC63" s="54">
        <f t="shared" si="2"/>
        <v>-81.400000000000091</v>
      </c>
      <c r="AD63" s="54">
        <f t="shared" si="20"/>
        <v>-3.633441949738879</v>
      </c>
      <c r="AE63" s="18"/>
      <c r="AF63" s="18"/>
    </row>
    <row r="64" spans="1:81" ht="18" customHeight="1">
      <c r="B64" s="75" t="s">
        <v>69</v>
      </c>
      <c r="C64" s="54">
        <f t="shared" ref="C64:AB64" si="23">+C65+C66</f>
        <v>112.2</v>
      </c>
      <c r="D64" s="54">
        <f t="shared" si="23"/>
        <v>132.9</v>
      </c>
      <c r="E64" s="54">
        <f t="shared" si="23"/>
        <v>157.5</v>
      </c>
      <c r="F64" s="54">
        <f t="shared" si="23"/>
        <v>183.5</v>
      </c>
      <c r="G64" s="54">
        <f t="shared" si="23"/>
        <v>163.6</v>
      </c>
      <c r="H64" s="54">
        <f t="shared" si="23"/>
        <v>151.80000000000001</v>
      </c>
      <c r="I64" s="55">
        <f t="shared" si="23"/>
        <v>177.1</v>
      </c>
      <c r="J64" s="55">
        <f t="shared" si="23"/>
        <v>207.6</v>
      </c>
      <c r="K64" s="55">
        <f t="shared" si="23"/>
        <v>221.3</v>
      </c>
      <c r="L64" s="55">
        <f t="shared" si="23"/>
        <v>241.1</v>
      </c>
      <c r="M64" s="55">
        <f t="shared" si="23"/>
        <v>298.39999999999998</v>
      </c>
      <c r="N64" s="55">
        <f t="shared" si="23"/>
        <v>193.3</v>
      </c>
      <c r="O64" s="56">
        <f t="shared" si="23"/>
        <v>2240.2999999999997</v>
      </c>
      <c r="P64" s="55">
        <f t="shared" si="23"/>
        <v>188.2</v>
      </c>
      <c r="Q64" s="55">
        <f t="shared" si="23"/>
        <v>154.5</v>
      </c>
      <c r="R64" s="55">
        <f t="shared" si="23"/>
        <v>120.3</v>
      </c>
      <c r="S64" s="55">
        <f t="shared" si="23"/>
        <v>175</v>
      </c>
      <c r="T64" s="55">
        <f t="shared" si="23"/>
        <v>208.6</v>
      </c>
      <c r="U64" s="55">
        <f t="shared" si="23"/>
        <v>205.5</v>
      </c>
      <c r="V64" s="55">
        <f t="shared" si="23"/>
        <v>184</v>
      </c>
      <c r="W64" s="55">
        <f t="shared" si="23"/>
        <v>164.9</v>
      </c>
      <c r="X64" s="55">
        <f t="shared" si="23"/>
        <v>158.1</v>
      </c>
      <c r="Y64" s="55">
        <f t="shared" si="23"/>
        <v>193</v>
      </c>
      <c r="Z64" s="55">
        <f t="shared" si="23"/>
        <v>221.3</v>
      </c>
      <c r="AA64" s="55">
        <f t="shared" si="23"/>
        <v>185.5</v>
      </c>
      <c r="AB64" s="56">
        <f t="shared" si="23"/>
        <v>2158.8999999999996</v>
      </c>
      <c r="AC64" s="54">
        <f t="shared" si="2"/>
        <v>-81.400000000000091</v>
      </c>
      <c r="AD64" s="54">
        <f t="shared" si="20"/>
        <v>-3.633441949738879</v>
      </c>
      <c r="AE64" s="5"/>
      <c r="AF64" s="5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</row>
    <row r="65" spans="2:254" s="19" customFormat="1" ht="18" customHeight="1">
      <c r="B65" s="69" t="s">
        <v>70</v>
      </c>
      <c r="C65" s="66">
        <f>+[2]PP!C77</f>
        <v>112.2</v>
      </c>
      <c r="D65" s="66">
        <f>+[2]PP!D77</f>
        <v>132.9</v>
      </c>
      <c r="E65" s="66">
        <f>+[2]PP!E77</f>
        <v>157.5</v>
      </c>
      <c r="F65" s="66">
        <f>+[2]PP!F77</f>
        <v>183.5</v>
      </c>
      <c r="G65" s="66">
        <f>+[2]PP!G77</f>
        <v>163.6</v>
      </c>
      <c r="H65" s="66">
        <f>+[2]PP!H77</f>
        <v>151.80000000000001</v>
      </c>
      <c r="I65" s="67">
        <f>+[2]PP!I77</f>
        <v>177.1</v>
      </c>
      <c r="J65" s="67">
        <f>+[2]PP!J77</f>
        <v>207.6</v>
      </c>
      <c r="K65" s="67">
        <f>+[2]PP!K77</f>
        <v>221.3</v>
      </c>
      <c r="L65" s="67">
        <f>+[2]PP!L77</f>
        <v>241.1</v>
      </c>
      <c r="M65" s="67">
        <f>+[2]PP!M77</f>
        <v>298.39999999999998</v>
      </c>
      <c r="N65" s="67">
        <f>+[2]PP!N77</f>
        <v>193.3</v>
      </c>
      <c r="O65" s="63">
        <f t="shared" ref="O65:O69" si="24">SUM(C65:N65)</f>
        <v>2240.2999999999997</v>
      </c>
      <c r="P65" s="67">
        <f>+[2]PP!P77</f>
        <v>188.2</v>
      </c>
      <c r="Q65" s="67">
        <f>+[2]PP!Q77</f>
        <v>154.5</v>
      </c>
      <c r="R65" s="67">
        <v>120.2</v>
      </c>
      <c r="S65" s="67">
        <f>+[2]PP!S77</f>
        <v>175</v>
      </c>
      <c r="T65" s="67">
        <f>+[2]PP!T77</f>
        <v>208.6</v>
      </c>
      <c r="U65" s="67">
        <f>+[2]PP!U77</f>
        <v>205.5</v>
      </c>
      <c r="V65" s="67">
        <f>+[2]PP!V77</f>
        <v>184</v>
      </c>
      <c r="W65" s="67">
        <f>+[2]PP!W77</f>
        <v>164.9</v>
      </c>
      <c r="X65" s="67">
        <f>+[2]PP!X77</f>
        <v>158.1</v>
      </c>
      <c r="Y65" s="67">
        <v>192.9</v>
      </c>
      <c r="Z65" s="67">
        <v>221.3</v>
      </c>
      <c r="AA65" s="67">
        <f>+[2]PP!AA77</f>
        <v>185.5</v>
      </c>
      <c r="AB65" s="63">
        <f t="shared" ref="AB65:AB69" si="25">SUM(P65:AA65)</f>
        <v>2158.6999999999998</v>
      </c>
      <c r="AC65" s="66">
        <f t="shared" si="2"/>
        <v>-81.599999999999909</v>
      </c>
      <c r="AD65" s="66">
        <f t="shared" si="20"/>
        <v>-3.6423693255367549</v>
      </c>
      <c r="AE65" s="20"/>
      <c r="AF65" s="20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 t="s">
        <v>71</v>
      </c>
      <c r="CR65" s="21" t="s">
        <v>71</v>
      </c>
      <c r="CS65" s="21" t="s">
        <v>71</v>
      </c>
      <c r="CT65" s="21" t="s">
        <v>71</v>
      </c>
      <c r="CU65" s="21" t="s">
        <v>71</v>
      </c>
      <c r="CV65" s="21" t="s">
        <v>71</v>
      </c>
      <c r="CW65" s="21" t="s">
        <v>71</v>
      </c>
      <c r="CX65" s="21" t="s">
        <v>71</v>
      </c>
      <c r="CY65" s="21" t="s">
        <v>71</v>
      </c>
      <c r="CZ65" s="21" t="s">
        <v>71</v>
      </c>
      <c r="DA65" s="21" t="s">
        <v>71</v>
      </c>
      <c r="DB65" s="21" t="s">
        <v>71</v>
      </c>
      <c r="DC65" s="21" t="s">
        <v>71</v>
      </c>
      <c r="DD65" s="21" t="s">
        <v>71</v>
      </c>
      <c r="DE65" s="21" t="s">
        <v>71</v>
      </c>
      <c r="DF65" s="21" t="s">
        <v>71</v>
      </c>
      <c r="DG65" s="21" t="s">
        <v>71</v>
      </c>
      <c r="DH65" s="21" t="s">
        <v>71</v>
      </c>
      <c r="DI65" s="21" t="s">
        <v>71</v>
      </c>
      <c r="DJ65" s="21" t="s">
        <v>71</v>
      </c>
      <c r="DK65" s="21" t="s">
        <v>71</v>
      </c>
      <c r="DL65" s="21" t="s">
        <v>71</v>
      </c>
      <c r="DM65" s="21" t="s">
        <v>71</v>
      </c>
      <c r="DN65" s="21" t="s">
        <v>71</v>
      </c>
      <c r="DO65" s="21" t="s">
        <v>71</v>
      </c>
      <c r="DP65" s="21" t="s">
        <v>71</v>
      </c>
      <c r="DQ65" s="21" t="s">
        <v>71</v>
      </c>
      <c r="DR65" s="21" t="s">
        <v>71</v>
      </c>
      <c r="DS65" s="21" t="s">
        <v>71</v>
      </c>
      <c r="DT65" s="21" t="s">
        <v>71</v>
      </c>
      <c r="DU65" s="21" t="s">
        <v>71</v>
      </c>
      <c r="DV65" s="21" t="s">
        <v>71</v>
      </c>
      <c r="DW65" s="21" t="s">
        <v>71</v>
      </c>
      <c r="DX65" s="21" t="s">
        <v>71</v>
      </c>
      <c r="DY65" s="21" t="s">
        <v>71</v>
      </c>
      <c r="DZ65" s="21" t="s">
        <v>71</v>
      </c>
      <c r="EA65" s="21" t="s">
        <v>71</v>
      </c>
      <c r="EB65" s="21" t="s">
        <v>71</v>
      </c>
      <c r="EC65" s="21" t="s">
        <v>71</v>
      </c>
      <c r="ED65" s="21" t="s">
        <v>71</v>
      </c>
      <c r="EE65" s="21" t="s">
        <v>71</v>
      </c>
      <c r="EF65" s="21" t="s">
        <v>71</v>
      </c>
      <c r="EG65" s="21" t="s">
        <v>71</v>
      </c>
      <c r="EH65" s="21" t="s">
        <v>71</v>
      </c>
      <c r="EI65" s="21" t="s">
        <v>71</v>
      </c>
      <c r="EJ65" s="21" t="s">
        <v>71</v>
      </c>
      <c r="EK65" s="21" t="s">
        <v>71</v>
      </c>
      <c r="EL65" s="21" t="s">
        <v>71</v>
      </c>
      <c r="EM65" s="21" t="s">
        <v>71</v>
      </c>
      <c r="EN65" s="21" t="s">
        <v>71</v>
      </c>
      <c r="EO65" s="21" t="s">
        <v>71</v>
      </c>
      <c r="EP65" s="21" t="s">
        <v>71</v>
      </c>
      <c r="EQ65" s="21" t="s">
        <v>71</v>
      </c>
      <c r="ER65" s="21" t="s">
        <v>71</v>
      </c>
      <c r="ES65" s="21" t="s">
        <v>71</v>
      </c>
      <c r="ET65" s="21" t="s">
        <v>71</v>
      </c>
      <c r="EU65" s="21" t="s">
        <v>71</v>
      </c>
      <c r="EV65" s="21" t="s">
        <v>71</v>
      </c>
      <c r="EW65" s="21" t="s">
        <v>71</v>
      </c>
      <c r="EX65" s="21" t="s">
        <v>71</v>
      </c>
      <c r="EY65" s="21" t="s">
        <v>71</v>
      </c>
      <c r="EZ65" s="21" t="s">
        <v>71</v>
      </c>
      <c r="FA65" s="21" t="s">
        <v>71</v>
      </c>
      <c r="FB65" s="21" t="s">
        <v>71</v>
      </c>
      <c r="FC65" s="21" t="s">
        <v>71</v>
      </c>
      <c r="FD65" s="21" t="s">
        <v>71</v>
      </c>
      <c r="FE65" s="21" t="s">
        <v>71</v>
      </c>
      <c r="FF65" s="21" t="s">
        <v>71</v>
      </c>
      <c r="FG65" s="21" t="s">
        <v>71</v>
      </c>
      <c r="FH65" s="21" t="s">
        <v>71</v>
      </c>
      <c r="FI65" s="21" t="s">
        <v>71</v>
      </c>
      <c r="FJ65" s="21" t="s">
        <v>71</v>
      </c>
      <c r="FK65" s="21" t="s">
        <v>71</v>
      </c>
      <c r="FL65" s="21" t="s">
        <v>71</v>
      </c>
      <c r="FM65" s="21" t="s">
        <v>71</v>
      </c>
      <c r="FN65" s="21" t="s">
        <v>71</v>
      </c>
      <c r="FO65" s="21" t="s">
        <v>71</v>
      </c>
      <c r="FP65" s="21" t="s">
        <v>71</v>
      </c>
      <c r="FQ65" s="21" t="s">
        <v>71</v>
      </c>
      <c r="FR65" s="21" t="s">
        <v>71</v>
      </c>
      <c r="FS65" s="21" t="s">
        <v>71</v>
      </c>
      <c r="FT65" s="21" t="s">
        <v>71</v>
      </c>
      <c r="FU65" s="21" t="s">
        <v>71</v>
      </c>
      <c r="FV65" s="21" t="s">
        <v>71</v>
      </c>
      <c r="FW65" s="21" t="s">
        <v>71</v>
      </c>
      <c r="FX65" s="21" t="s">
        <v>71</v>
      </c>
      <c r="FY65" s="21" t="s">
        <v>71</v>
      </c>
      <c r="FZ65" s="21" t="s">
        <v>71</v>
      </c>
      <c r="GA65" s="21" t="s">
        <v>71</v>
      </c>
      <c r="GB65" s="21" t="s">
        <v>71</v>
      </c>
      <c r="GC65" s="21" t="s">
        <v>71</v>
      </c>
      <c r="GD65" s="21" t="s">
        <v>71</v>
      </c>
      <c r="GE65" s="21" t="s">
        <v>71</v>
      </c>
      <c r="GF65" s="21" t="s">
        <v>71</v>
      </c>
      <c r="GG65" s="21" t="s">
        <v>71</v>
      </c>
      <c r="GH65" s="21" t="s">
        <v>71</v>
      </c>
      <c r="GI65" s="21" t="s">
        <v>71</v>
      </c>
      <c r="GJ65" s="21" t="s">
        <v>71</v>
      </c>
      <c r="GK65" s="21" t="s">
        <v>71</v>
      </c>
      <c r="GL65" s="21" t="s">
        <v>71</v>
      </c>
      <c r="GM65" s="21" t="s">
        <v>71</v>
      </c>
      <c r="GN65" s="21" t="s">
        <v>71</v>
      </c>
      <c r="GO65" s="21" t="s">
        <v>71</v>
      </c>
      <c r="GP65" s="21" t="s">
        <v>71</v>
      </c>
      <c r="GQ65" s="21" t="s">
        <v>71</v>
      </c>
      <c r="GR65" s="21" t="s">
        <v>71</v>
      </c>
      <c r="GS65" s="21" t="s">
        <v>71</v>
      </c>
      <c r="GT65" s="21" t="s">
        <v>71</v>
      </c>
      <c r="GU65" s="21" t="s">
        <v>71</v>
      </c>
      <c r="GV65" s="21" t="s">
        <v>71</v>
      </c>
      <c r="GW65" s="21" t="s">
        <v>71</v>
      </c>
      <c r="GX65" s="21" t="s">
        <v>71</v>
      </c>
      <c r="GY65" s="21" t="s">
        <v>71</v>
      </c>
      <c r="GZ65" s="21" t="s">
        <v>71</v>
      </c>
      <c r="HA65" s="21" t="s">
        <v>71</v>
      </c>
      <c r="HB65" s="21" t="s">
        <v>71</v>
      </c>
      <c r="HC65" s="21" t="s">
        <v>71</v>
      </c>
      <c r="HD65" s="21" t="s">
        <v>71</v>
      </c>
      <c r="HE65" s="21" t="s">
        <v>71</v>
      </c>
      <c r="HF65" s="21" t="s">
        <v>71</v>
      </c>
      <c r="HG65" s="21" t="s">
        <v>71</v>
      </c>
      <c r="HH65" s="21" t="s">
        <v>71</v>
      </c>
      <c r="HI65" s="21" t="s">
        <v>71</v>
      </c>
      <c r="HJ65" s="21" t="s">
        <v>71</v>
      </c>
      <c r="HK65" s="21" t="s">
        <v>71</v>
      </c>
      <c r="HL65" s="21" t="s">
        <v>71</v>
      </c>
      <c r="HM65" s="21" t="s">
        <v>71</v>
      </c>
      <c r="HN65" s="21" t="s">
        <v>71</v>
      </c>
      <c r="HO65" s="21" t="s">
        <v>71</v>
      </c>
      <c r="HP65" s="21" t="s">
        <v>71</v>
      </c>
      <c r="HQ65" s="21" t="s">
        <v>71</v>
      </c>
      <c r="HR65" s="21" t="s">
        <v>71</v>
      </c>
      <c r="HS65" s="21" t="s">
        <v>71</v>
      </c>
      <c r="HT65" s="21" t="s">
        <v>71</v>
      </c>
      <c r="HU65" s="21" t="s">
        <v>71</v>
      </c>
      <c r="HV65" s="21" t="s">
        <v>71</v>
      </c>
      <c r="HW65" s="21" t="s">
        <v>71</v>
      </c>
      <c r="HX65" s="21" t="s">
        <v>71</v>
      </c>
      <c r="HY65" s="21" t="s">
        <v>71</v>
      </c>
      <c r="HZ65" s="21" t="s">
        <v>71</v>
      </c>
      <c r="IA65" s="21" t="s">
        <v>71</v>
      </c>
      <c r="IB65" s="21" t="s">
        <v>71</v>
      </c>
      <c r="IC65" s="21" t="s">
        <v>71</v>
      </c>
      <c r="ID65" s="21" t="s">
        <v>71</v>
      </c>
      <c r="IE65" s="21" t="s">
        <v>71</v>
      </c>
      <c r="IF65" s="21" t="s">
        <v>71</v>
      </c>
      <c r="IG65" s="21" t="s">
        <v>71</v>
      </c>
      <c r="IH65" s="21" t="s">
        <v>71</v>
      </c>
      <c r="II65" s="21" t="s">
        <v>71</v>
      </c>
      <c r="IJ65" s="21" t="s">
        <v>71</v>
      </c>
      <c r="IK65" s="21" t="s">
        <v>71</v>
      </c>
      <c r="IL65" s="21" t="s">
        <v>71</v>
      </c>
      <c r="IM65" s="21" t="s">
        <v>71</v>
      </c>
      <c r="IN65" s="21" t="s">
        <v>71</v>
      </c>
      <c r="IO65" s="21" t="s">
        <v>71</v>
      </c>
      <c r="IP65" s="21" t="s">
        <v>71</v>
      </c>
      <c r="IQ65" s="21" t="s">
        <v>71</v>
      </c>
      <c r="IR65" s="21" t="s">
        <v>71</v>
      </c>
      <c r="IS65" s="21" t="s">
        <v>71</v>
      </c>
      <c r="IT65" s="21" t="s">
        <v>71</v>
      </c>
    </row>
    <row r="66" spans="2:254" ht="18" customHeight="1">
      <c r="B66" s="69" t="s">
        <v>35</v>
      </c>
      <c r="C66" s="66">
        <v>0</v>
      </c>
      <c r="D66" s="66">
        <v>0</v>
      </c>
      <c r="E66" s="66">
        <v>0</v>
      </c>
      <c r="F66" s="66">
        <v>0</v>
      </c>
      <c r="G66" s="66">
        <v>0</v>
      </c>
      <c r="H66" s="66">
        <v>0</v>
      </c>
      <c r="I66" s="67">
        <v>0</v>
      </c>
      <c r="J66" s="67">
        <v>0</v>
      </c>
      <c r="K66" s="67">
        <v>0</v>
      </c>
      <c r="L66" s="67">
        <v>0</v>
      </c>
      <c r="M66" s="67">
        <v>0</v>
      </c>
      <c r="N66" s="67">
        <v>0</v>
      </c>
      <c r="O66" s="63">
        <f t="shared" si="24"/>
        <v>0</v>
      </c>
      <c r="P66" s="67">
        <v>0</v>
      </c>
      <c r="Q66" s="67">
        <v>0</v>
      </c>
      <c r="R66" s="67">
        <v>0.1</v>
      </c>
      <c r="S66" s="67">
        <v>0</v>
      </c>
      <c r="T66" s="67">
        <v>0</v>
      </c>
      <c r="U66" s="67">
        <v>0</v>
      </c>
      <c r="V66" s="67">
        <v>0</v>
      </c>
      <c r="W66" s="67">
        <v>0</v>
      </c>
      <c r="X66" s="67">
        <v>0</v>
      </c>
      <c r="Y66" s="67">
        <v>0.1</v>
      </c>
      <c r="Z66" s="67">
        <v>0</v>
      </c>
      <c r="AA66" s="67">
        <v>0</v>
      </c>
      <c r="AB66" s="63">
        <f t="shared" si="25"/>
        <v>0.2</v>
      </c>
      <c r="AC66" s="66">
        <f t="shared" si="2"/>
        <v>0.2</v>
      </c>
      <c r="AD66" s="99">
        <v>0</v>
      </c>
      <c r="AE66" s="5"/>
      <c r="AF66" s="5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</row>
    <row r="67" spans="2:254" ht="18" customHeight="1">
      <c r="B67" s="75" t="s">
        <v>72</v>
      </c>
      <c r="C67" s="54">
        <v>5.7</v>
      </c>
      <c r="D67" s="54">
        <v>11.9</v>
      </c>
      <c r="E67" s="54">
        <v>7.1</v>
      </c>
      <c r="F67" s="54">
        <v>5</v>
      </c>
      <c r="G67" s="54">
        <v>3.8</v>
      </c>
      <c r="H67" s="54">
        <v>7.1</v>
      </c>
      <c r="I67" s="55">
        <v>3.6</v>
      </c>
      <c r="J67" s="55">
        <v>8.1</v>
      </c>
      <c r="K67" s="55">
        <v>12.8</v>
      </c>
      <c r="L67" s="55">
        <v>16.2</v>
      </c>
      <c r="M67" s="55">
        <v>9.5</v>
      </c>
      <c r="N67" s="55">
        <v>16.8</v>
      </c>
      <c r="O67" s="59">
        <f t="shared" si="24"/>
        <v>107.60000000000001</v>
      </c>
      <c r="P67" s="55">
        <v>7.2</v>
      </c>
      <c r="Q67" s="55">
        <v>8.1999999999999993</v>
      </c>
      <c r="R67" s="55">
        <v>15</v>
      </c>
      <c r="S67" s="55">
        <v>39.6</v>
      </c>
      <c r="T67" s="55">
        <v>7.9</v>
      </c>
      <c r="U67" s="55">
        <v>11</v>
      </c>
      <c r="V67" s="55">
        <v>8.6</v>
      </c>
      <c r="W67" s="55">
        <v>17.2</v>
      </c>
      <c r="X67" s="55">
        <v>16.2</v>
      </c>
      <c r="Y67" s="55">
        <v>30.6</v>
      </c>
      <c r="Z67" s="55">
        <v>29.3</v>
      </c>
      <c r="AA67" s="55">
        <v>15.7</v>
      </c>
      <c r="AB67" s="59">
        <f t="shared" si="25"/>
        <v>206.5</v>
      </c>
      <c r="AC67" s="54">
        <f t="shared" si="2"/>
        <v>98.899999999999991</v>
      </c>
      <c r="AD67" s="54">
        <f>+AC67/O67*100</f>
        <v>91.91449814126392</v>
      </c>
      <c r="AE67" s="5"/>
      <c r="AF67" s="5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</row>
    <row r="68" spans="2:254" ht="18" customHeight="1">
      <c r="B68" s="75" t="s">
        <v>73</v>
      </c>
      <c r="C68" s="54">
        <v>2.2999999999999998</v>
      </c>
      <c r="D68" s="54">
        <v>4.8</v>
      </c>
      <c r="E68" s="54">
        <v>5.9</v>
      </c>
      <c r="F68" s="54">
        <v>2.8</v>
      </c>
      <c r="G68" s="54">
        <v>1.4</v>
      </c>
      <c r="H68" s="54">
        <v>2.5</v>
      </c>
      <c r="I68" s="55">
        <v>11.3</v>
      </c>
      <c r="J68" s="55">
        <v>4.8</v>
      </c>
      <c r="K68" s="55">
        <v>3.3</v>
      </c>
      <c r="L68" s="55">
        <v>4.4000000000000004</v>
      </c>
      <c r="M68" s="55">
        <v>11.6</v>
      </c>
      <c r="N68" s="55">
        <v>1.4</v>
      </c>
      <c r="O68" s="59">
        <f t="shared" si="24"/>
        <v>56.499999999999993</v>
      </c>
      <c r="P68" s="55">
        <v>2.7</v>
      </c>
      <c r="Q68" s="55">
        <v>5.0999999999999996</v>
      </c>
      <c r="R68" s="55">
        <v>3.1</v>
      </c>
      <c r="S68" s="55">
        <v>3.7</v>
      </c>
      <c r="T68" s="55">
        <v>5.4</v>
      </c>
      <c r="U68" s="55">
        <v>4.3</v>
      </c>
      <c r="V68" s="55">
        <v>4.7</v>
      </c>
      <c r="W68" s="55">
        <v>3</v>
      </c>
      <c r="X68" s="55">
        <v>2.6</v>
      </c>
      <c r="Y68" s="55">
        <v>3.3</v>
      </c>
      <c r="Z68" s="55">
        <v>5.4</v>
      </c>
      <c r="AA68" s="55">
        <v>7.8</v>
      </c>
      <c r="AB68" s="59">
        <f t="shared" si="25"/>
        <v>51.099999999999994</v>
      </c>
      <c r="AC68" s="54">
        <f t="shared" si="2"/>
        <v>-5.3999999999999986</v>
      </c>
      <c r="AD68" s="54">
        <f>+AC68/O68*100</f>
        <v>-9.5575221238938042</v>
      </c>
      <c r="AE68" s="5"/>
      <c r="AF68" s="5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</row>
    <row r="69" spans="2:254" ht="18" customHeight="1">
      <c r="B69" s="77" t="s">
        <v>74</v>
      </c>
      <c r="C69" s="54">
        <v>0</v>
      </c>
      <c r="D69" s="54">
        <v>0</v>
      </c>
      <c r="E69" s="54">
        <v>0</v>
      </c>
      <c r="F69" s="54">
        <v>0</v>
      </c>
      <c r="G69" s="54">
        <v>0</v>
      </c>
      <c r="H69" s="54">
        <v>0</v>
      </c>
      <c r="I69" s="55">
        <v>0</v>
      </c>
      <c r="J69" s="55">
        <v>0</v>
      </c>
      <c r="K69" s="55">
        <v>0</v>
      </c>
      <c r="L69" s="55">
        <v>0</v>
      </c>
      <c r="M69" s="55">
        <v>0</v>
      </c>
      <c r="N69" s="55">
        <v>0</v>
      </c>
      <c r="O69" s="59">
        <f t="shared" si="24"/>
        <v>0</v>
      </c>
      <c r="P69" s="55">
        <v>0</v>
      </c>
      <c r="Q69" s="55">
        <v>0</v>
      </c>
      <c r="R69" s="55">
        <v>0</v>
      </c>
      <c r="S69" s="55">
        <v>0</v>
      </c>
      <c r="T69" s="55">
        <v>0</v>
      </c>
      <c r="U69" s="55">
        <v>0</v>
      </c>
      <c r="V69" s="55">
        <v>0</v>
      </c>
      <c r="W69" s="55">
        <v>0</v>
      </c>
      <c r="X69" s="55">
        <v>0</v>
      </c>
      <c r="Y69" s="55">
        <v>0</v>
      </c>
      <c r="Z69" s="55">
        <v>0</v>
      </c>
      <c r="AA69" s="55">
        <v>0</v>
      </c>
      <c r="AB69" s="59">
        <f t="shared" si="25"/>
        <v>0</v>
      </c>
      <c r="AC69" s="54">
        <f t="shared" si="2"/>
        <v>0</v>
      </c>
      <c r="AD69" s="54">
        <v>0</v>
      </c>
      <c r="AE69" s="11"/>
      <c r="AF69" s="22"/>
      <c r="AG69" s="11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</row>
    <row r="70" spans="2:254" ht="18" customHeight="1" thickBot="1">
      <c r="B70" s="48" t="s">
        <v>75</v>
      </c>
      <c r="C70" s="101">
        <f t="shared" ref="C70:AB70" si="26">+C69+C13</f>
        <v>33995.5</v>
      </c>
      <c r="D70" s="101">
        <f t="shared" si="26"/>
        <v>24712.7</v>
      </c>
      <c r="E70" s="101">
        <f t="shared" si="26"/>
        <v>29924.300000000003</v>
      </c>
      <c r="F70" s="101">
        <f t="shared" si="26"/>
        <v>36865.300000000003</v>
      </c>
      <c r="G70" s="101">
        <f t="shared" si="26"/>
        <v>26798.299999999996</v>
      </c>
      <c r="H70" s="101">
        <f t="shared" si="26"/>
        <v>27321.600000000002</v>
      </c>
      <c r="I70" s="101">
        <f t="shared" si="26"/>
        <v>29389.5</v>
      </c>
      <c r="J70" s="101">
        <f t="shared" si="26"/>
        <v>26802.9</v>
      </c>
      <c r="K70" s="101">
        <f t="shared" si="26"/>
        <v>27595.200000000004</v>
      </c>
      <c r="L70" s="101">
        <f t="shared" si="26"/>
        <v>30294.300000000003</v>
      </c>
      <c r="M70" s="101">
        <f t="shared" si="26"/>
        <v>26850.2</v>
      </c>
      <c r="N70" s="101">
        <f t="shared" si="26"/>
        <v>32001.799999999996</v>
      </c>
      <c r="O70" s="101">
        <f t="shared" si="26"/>
        <v>352551.60000000003</v>
      </c>
      <c r="P70" s="101">
        <f t="shared" si="26"/>
        <v>37371.599999999991</v>
      </c>
      <c r="Q70" s="101">
        <f t="shared" si="26"/>
        <v>27570.399999999998</v>
      </c>
      <c r="R70" s="101">
        <f t="shared" si="26"/>
        <v>29712.7</v>
      </c>
      <c r="S70" s="101">
        <f t="shared" si="26"/>
        <v>37128.600000000006</v>
      </c>
      <c r="T70" s="101">
        <f t="shared" si="26"/>
        <v>37528.300000000003</v>
      </c>
      <c r="U70" s="101">
        <f t="shared" si="26"/>
        <v>32387.7</v>
      </c>
      <c r="V70" s="101">
        <f t="shared" si="26"/>
        <v>29815.699999999997</v>
      </c>
      <c r="W70" s="101">
        <f t="shared" si="26"/>
        <v>31050.000000000004</v>
      </c>
      <c r="X70" s="101">
        <f t="shared" si="26"/>
        <v>29402.5</v>
      </c>
      <c r="Y70" s="101">
        <f t="shared" si="26"/>
        <v>30993.100000000002</v>
      </c>
      <c r="Z70" s="101">
        <f t="shared" si="26"/>
        <v>29617.699999999997</v>
      </c>
      <c r="AA70" s="101">
        <f t="shared" si="26"/>
        <v>33636.6</v>
      </c>
      <c r="AB70" s="101">
        <f t="shared" si="26"/>
        <v>386214.89999999997</v>
      </c>
      <c r="AC70" s="101">
        <f t="shared" si="2"/>
        <v>33663.29999999993</v>
      </c>
      <c r="AD70" s="101">
        <f>+AC70/O70*100</f>
        <v>9.5484746062703802</v>
      </c>
      <c r="AE70" s="11"/>
      <c r="AF70" s="11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</row>
    <row r="71" spans="2:254" ht="18" customHeight="1" thickTop="1">
      <c r="B71" s="78" t="s">
        <v>76</v>
      </c>
      <c r="C71" s="79"/>
      <c r="D71" s="79"/>
      <c r="E71" s="79"/>
      <c r="F71" s="79"/>
      <c r="G71" s="79"/>
      <c r="H71" s="79"/>
      <c r="I71" s="80"/>
      <c r="J71" s="80"/>
      <c r="K71" s="80"/>
      <c r="L71" s="80"/>
      <c r="M71" s="80"/>
      <c r="N71" s="80"/>
      <c r="O71" s="81"/>
      <c r="P71" s="80"/>
      <c r="Q71" s="80"/>
      <c r="R71" s="80"/>
      <c r="S71" s="80"/>
      <c r="T71" s="80"/>
      <c r="U71" s="80"/>
      <c r="V71" s="80"/>
      <c r="W71" s="80"/>
      <c r="X71" s="80"/>
      <c r="Y71" s="80"/>
      <c r="Z71" s="80"/>
      <c r="AA71" s="80"/>
      <c r="AB71" s="81"/>
      <c r="AC71" s="79"/>
      <c r="AD71" s="81"/>
      <c r="AE71" s="11"/>
      <c r="AF71" s="5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</row>
    <row r="72" spans="2:254" ht="18" customHeight="1">
      <c r="B72" s="82" t="s">
        <v>77</v>
      </c>
      <c r="C72" s="83">
        <v>5.6</v>
      </c>
      <c r="D72" s="83">
        <v>4</v>
      </c>
      <c r="E72" s="83">
        <v>12.2</v>
      </c>
      <c r="F72" s="83">
        <v>5.8</v>
      </c>
      <c r="G72" s="83">
        <v>3.9</v>
      </c>
      <c r="H72" s="83">
        <v>14.5</v>
      </c>
      <c r="I72" s="84">
        <v>5.0999999999999996</v>
      </c>
      <c r="J72" s="84">
        <v>8.1</v>
      </c>
      <c r="K72" s="84">
        <v>6.5</v>
      </c>
      <c r="L72" s="84">
        <v>38.1</v>
      </c>
      <c r="M72" s="84">
        <v>3.6</v>
      </c>
      <c r="N72" s="84">
        <v>4.9000000000000004</v>
      </c>
      <c r="O72" s="85">
        <f>SUM(C72:N72)</f>
        <v>112.30000000000001</v>
      </c>
      <c r="P72" s="84">
        <v>10</v>
      </c>
      <c r="Q72" s="84">
        <v>12.7</v>
      </c>
      <c r="R72" s="84">
        <v>5.5</v>
      </c>
      <c r="S72" s="84">
        <v>2.7</v>
      </c>
      <c r="T72" s="84">
        <v>5.7</v>
      </c>
      <c r="U72" s="84">
        <v>23.9</v>
      </c>
      <c r="V72" s="84">
        <v>3.7</v>
      </c>
      <c r="W72" s="84">
        <v>20.8</v>
      </c>
      <c r="X72" s="84">
        <v>3.3</v>
      </c>
      <c r="Y72" s="84">
        <v>31.7</v>
      </c>
      <c r="Z72" s="84">
        <v>19.899999999999999</v>
      </c>
      <c r="AA72" s="84">
        <v>18</v>
      </c>
      <c r="AB72" s="85">
        <f>SUM(P72:AA72)</f>
        <v>157.9</v>
      </c>
      <c r="AC72" s="86">
        <f>+AB72-O72</f>
        <v>45.599999999999994</v>
      </c>
      <c r="AD72" s="66">
        <f>+AC72/O72*100</f>
        <v>40.605520926090819</v>
      </c>
      <c r="AE72" s="5"/>
      <c r="AF72" s="5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</row>
    <row r="73" spans="2:254" ht="18" customHeight="1">
      <c r="B73" s="82" t="s">
        <v>78</v>
      </c>
      <c r="C73" s="87">
        <v>0</v>
      </c>
      <c r="D73" s="88">
        <v>0</v>
      </c>
      <c r="E73" s="88">
        <v>0</v>
      </c>
      <c r="F73" s="88">
        <v>0</v>
      </c>
      <c r="G73" s="88">
        <v>0</v>
      </c>
      <c r="H73" s="88">
        <v>0</v>
      </c>
      <c r="I73" s="89">
        <v>0</v>
      </c>
      <c r="J73" s="89">
        <v>0</v>
      </c>
      <c r="K73" s="89">
        <v>0</v>
      </c>
      <c r="L73" s="89">
        <v>0</v>
      </c>
      <c r="M73" s="90">
        <v>105</v>
      </c>
      <c r="N73" s="90">
        <v>915.4</v>
      </c>
      <c r="O73" s="88">
        <f>SUM(C73:N73)</f>
        <v>1020.4</v>
      </c>
      <c r="P73" s="91">
        <f>+[2]PP!P108</f>
        <v>979.7</v>
      </c>
      <c r="Q73" s="91">
        <f>+[2]PP!Q108</f>
        <v>1233.7</v>
      </c>
      <c r="R73" s="91">
        <f>+[2]PP!R108</f>
        <v>1404.8</v>
      </c>
      <c r="S73" s="91">
        <f>+[2]PP!S108</f>
        <v>482.6</v>
      </c>
      <c r="T73" s="91">
        <f>+[2]PP!T108</f>
        <v>377.5</v>
      </c>
      <c r="U73" s="91">
        <f>+[2]PP!U108</f>
        <v>631.4</v>
      </c>
      <c r="V73" s="91">
        <f>+[2]PP!V108</f>
        <v>345.7</v>
      </c>
      <c r="W73" s="91">
        <f>+[2]PP!W108</f>
        <v>373.1</v>
      </c>
      <c r="X73" s="91">
        <f>+[2]PP!X108</f>
        <v>266.39999999999998</v>
      </c>
      <c r="Y73" s="91">
        <f>+[2]PP!Y108</f>
        <v>163</v>
      </c>
      <c r="Z73" s="91">
        <f>+[2]PP!Z108</f>
        <v>157.69999999999999</v>
      </c>
      <c r="AA73" s="91">
        <f>+[2]PP!AA108</f>
        <v>74</v>
      </c>
      <c r="AB73" s="92">
        <f>SUM(P73:AA73)</f>
        <v>6489.5999999999995</v>
      </c>
      <c r="AC73" s="86">
        <f>+AB73-O73</f>
        <v>5469.2</v>
      </c>
      <c r="AD73" s="88">
        <v>0</v>
      </c>
      <c r="AE73" s="5"/>
      <c r="AF73" s="5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</row>
    <row r="74" spans="2:254" ht="14.25" customHeight="1" thickBot="1">
      <c r="B74" s="93" t="s">
        <v>79</v>
      </c>
      <c r="C74" s="94">
        <v>0.1</v>
      </c>
      <c r="D74" s="94">
        <v>0.1</v>
      </c>
      <c r="E74" s="94">
        <v>0</v>
      </c>
      <c r="F74" s="94">
        <v>0.1</v>
      </c>
      <c r="G74" s="94">
        <v>0</v>
      </c>
      <c r="H74" s="94">
        <v>0</v>
      </c>
      <c r="I74" s="95">
        <v>0</v>
      </c>
      <c r="J74" s="95">
        <v>0</v>
      </c>
      <c r="K74" s="95">
        <v>0</v>
      </c>
      <c r="L74" s="95">
        <v>0.1</v>
      </c>
      <c r="M74" s="95">
        <v>0.1</v>
      </c>
      <c r="N74" s="95">
        <v>-0.1</v>
      </c>
      <c r="O74" s="85">
        <f>SUM(C74:N74)</f>
        <v>0.4</v>
      </c>
      <c r="P74" s="95">
        <v>0</v>
      </c>
      <c r="Q74" s="95">
        <v>0</v>
      </c>
      <c r="R74" s="95">
        <v>0.2</v>
      </c>
      <c r="S74" s="95">
        <v>0</v>
      </c>
      <c r="T74" s="95">
        <v>-0.1</v>
      </c>
      <c r="U74" s="95">
        <v>0</v>
      </c>
      <c r="V74" s="95">
        <v>0</v>
      </c>
      <c r="W74" s="95">
        <v>3.7</v>
      </c>
      <c r="X74" s="95">
        <v>5.7</v>
      </c>
      <c r="Y74" s="95">
        <v>0.6</v>
      </c>
      <c r="Z74" s="95">
        <v>0.5</v>
      </c>
      <c r="AA74" s="95">
        <v>-7.8</v>
      </c>
      <c r="AB74" s="96">
        <f>SUM(P74:AA74)</f>
        <v>2.8</v>
      </c>
      <c r="AC74" s="94">
        <f>+AB74-O74</f>
        <v>2.4</v>
      </c>
      <c r="AD74" s="100">
        <f>+AC74/O74*100</f>
        <v>599.99999999999989</v>
      </c>
      <c r="AE74" s="5"/>
      <c r="AF74" s="5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</row>
    <row r="75" spans="2:254" ht="26.25" customHeight="1" thickTop="1" thickBot="1">
      <c r="B75" s="48" t="s">
        <v>80</v>
      </c>
      <c r="C75" s="101">
        <f t="shared" ref="C75:AB75" si="27">+C74+C73+C72+C70</f>
        <v>34001.199999999997</v>
      </c>
      <c r="D75" s="101">
        <f t="shared" si="27"/>
        <v>24716.799999999999</v>
      </c>
      <c r="E75" s="101">
        <f t="shared" si="27"/>
        <v>29936.500000000004</v>
      </c>
      <c r="F75" s="101">
        <f t="shared" si="27"/>
        <v>36871.200000000004</v>
      </c>
      <c r="G75" s="101">
        <f t="shared" si="27"/>
        <v>26802.199999999997</v>
      </c>
      <c r="H75" s="101">
        <f t="shared" si="27"/>
        <v>27336.100000000002</v>
      </c>
      <c r="I75" s="101">
        <f t="shared" si="27"/>
        <v>29394.6</v>
      </c>
      <c r="J75" s="101">
        <f>+J74+J73+J72+J70</f>
        <v>26811</v>
      </c>
      <c r="K75" s="101">
        <f>+K74+K73+K72+K70</f>
        <v>27601.700000000004</v>
      </c>
      <c r="L75" s="101">
        <f>+L74+L73+L72+L70</f>
        <v>30332.500000000004</v>
      </c>
      <c r="M75" s="101">
        <f>+M74+M73+M72+M70</f>
        <v>26958.9</v>
      </c>
      <c r="N75" s="101">
        <f t="shared" si="27"/>
        <v>32921.999999999993</v>
      </c>
      <c r="O75" s="101">
        <f t="shared" si="27"/>
        <v>353684.7</v>
      </c>
      <c r="P75" s="101">
        <f t="shared" si="27"/>
        <v>38361.299999999988</v>
      </c>
      <c r="Q75" s="101">
        <f t="shared" si="27"/>
        <v>28816.799999999999</v>
      </c>
      <c r="R75" s="101">
        <f t="shared" si="27"/>
        <v>31123.200000000001</v>
      </c>
      <c r="S75" s="101">
        <f t="shared" si="27"/>
        <v>37613.900000000009</v>
      </c>
      <c r="T75" s="101">
        <f t="shared" si="27"/>
        <v>37911.4</v>
      </c>
      <c r="U75" s="101">
        <f t="shared" si="27"/>
        <v>33043</v>
      </c>
      <c r="V75" s="101">
        <f>+V74+V73+V72+V70</f>
        <v>30165.1</v>
      </c>
      <c r="W75" s="101">
        <f>+W74+W73+W72+W70</f>
        <v>31447.600000000002</v>
      </c>
      <c r="X75" s="101">
        <f>+X74+X73+X72+X70</f>
        <v>29677.9</v>
      </c>
      <c r="Y75" s="101">
        <f>+Y74+Y73+Y72+Y70</f>
        <v>31188.400000000001</v>
      </c>
      <c r="Z75" s="101">
        <f>+Z74+Z73+Z72+Z70</f>
        <v>29795.799999999996</v>
      </c>
      <c r="AA75" s="101">
        <f t="shared" si="27"/>
        <v>33720.799999999996</v>
      </c>
      <c r="AB75" s="101">
        <f t="shared" si="27"/>
        <v>392865.19999999995</v>
      </c>
      <c r="AC75" s="101">
        <f>+AB75-O75</f>
        <v>39180.499999999942</v>
      </c>
      <c r="AD75" s="101">
        <f>+AC75/O75*100</f>
        <v>11.077804609585867</v>
      </c>
      <c r="AE75" s="5"/>
      <c r="AF75" s="5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</row>
    <row r="76" spans="2:254" ht="14.25" customHeight="1" thickTop="1">
      <c r="B76" s="102" t="s">
        <v>81</v>
      </c>
      <c r="C76" s="23"/>
      <c r="D76" s="23"/>
      <c r="E76" s="23"/>
      <c r="F76" s="23"/>
      <c r="G76" s="23"/>
      <c r="H76" s="23"/>
      <c r="I76" s="24"/>
      <c r="J76" s="24"/>
      <c r="K76" s="24"/>
      <c r="L76" s="24"/>
      <c r="M76" s="24"/>
      <c r="N76" s="24"/>
      <c r="O76" s="23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3"/>
      <c r="AC76" s="23"/>
      <c r="AD76" s="25"/>
      <c r="AE76" s="5"/>
      <c r="AF76" s="5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</row>
    <row r="77" spans="2:254" ht="15" customHeight="1">
      <c r="B77" s="103" t="s">
        <v>82</v>
      </c>
      <c r="C77" s="26"/>
      <c r="D77" s="26"/>
      <c r="E77" s="26"/>
      <c r="F77" s="26"/>
      <c r="G77" s="26"/>
      <c r="H77" s="26"/>
      <c r="I77" s="27"/>
      <c r="J77" s="27"/>
      <c r="K77" s="27"/>
      <c r="L77" s="27"/>
      <c r="M77" s="27"/>
      <c r="N77" s="27"/>
      <c r="O77" s="26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6"/>
      <c r="AA77" s="26"/>
      <c r="AB77" s="26"/>
      <c r="AC77" s="26"/>
      <c r="AD77" s="26"/>
      <c r="AE77" s="5"/>
      <c r="AF77" s="5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</row>
    <row r="78" spans="2:254" ht="12" customHeight="1">
      <c r="B78" s="114" t="s">
        <v>83</v>
      </c>
      <c r="C78" s="28"/>
      <c r="D78" s="28"/>
      <c r="E78" s="28"/>
      <c r="F78" s="28"/>
      <c r="G78" s="28"/>
      <c r="H78" s="28"/>
      <c r="I78" s="29"/>
      <c r="J78" s="29"/>
      <c r="K78" s="29"/>
      <c r="L78" s="29"/>
      <c r="M78" s="29"/>
      <c r="N78" s="29"/>
      <c r="O78" s="28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1"/>
      <c r="AD78" s="31"/>
      <c r="AE78" s="5"/>
      <c r="AF78" s="5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</row>
    <row r="79" spans="2:254" ht="12" customHeight="1">
      <c r="B79" s="114" t="s">
        <v>84</v>
      </c>
      <c r="C79" s="28"/>
      <c r="D79" s="28"/>
      <c r="E79" s="28"/>
      <c r="F79" s="28"/>
      <c r="G79" s="28"/>
      <c r="H79" s="28"/>
      <c r="I79" s="29"/>
      <c r="J79" s="29"/>
      <c r="K79" s="29"/>
      <c r="L79" s="29"/>
      <c r="M79" s="29"/>
      <c r="N79" s="29"/>
      <c r="O79" s="32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1"/>
      <c r="AC79" s="32"/>
      <c r="AD79" s="32"/>
      <c r="AE79" s="5"/>
      <c r="AF79" s="5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</row>
    <row r="80" spans="2:254" ht="14.25">
      <c r="B80" s="114" t="s">
        <v>85</v>
      </c>
      <c r="C80" s="28"/>
      <c r="D80" s="28"/>
      <c r="E80" s="28"/>
      <c r="F80" s="28"/>
      <c r="G80" s="28"/>
      <c r="H80" s="28"/>
      <c r="I80" s="29"/>
      <c r="J80" s="29"/>
      <c r="K80" s="29"/>
      <c r="L80" s="29"/>
      <c r="M80" s="29"/>
      <c r="N80" s="29"/>
      <c r="O80" s="28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33"/>
      <c r="AC80" s="33"/>
      <c r="AD80" s="33"/>
      <c r="AE80" s="5"/>
      <c r="AF80" s="5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</row>
    <row r="81" spans="2:81" ht="14.25">
      <c r="B81" s="115" t="s">
        <v>86</v>
      </c>
      <c r="C81" s="28"/>
      <c r="D81" s="28"/>
      <c r="E81" s="28"/>
      <c r="F81" s="28"/>
      <c r="G81" s="28"/>
      <c r="H81" s="28"/>
      <c r="I81" s="29"/>
      <c r="J81" s="29"/>
      <c r="K81" s="29"/>
      <c r="L81" s="29"/>
      <c r="M81" s="29"/>
      <c r="N81" s="29"/>
      <c r="O81" s="28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8"/>
      <c r="AC81" s="33"/>
      <c r="AD81" s="33"/>
      <c r="AE81" s="5"/>
      <c r="AF81" s="5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</row>
    <row r="82" spans="2:81" ht="14.25">
      <c r="B82" s="115" t="s">
        <v>87</v>
      </c>
      <c r="C82" s="34"/>
      <c r="D82" s="34"/>
      <c r="E82" s="34"/>
      <c r="F82" s="34"/>
      <c r="G82" s="34"/>
      <c r="H82" s="34"/>
      <c r="I82" s="35"/>
      <c r="J82" s="35"/>
      <c r="K82" s="35"/>
      <c r="L82" s="35"/>
      <c r="M82" s="35"/>
      <c r="N82" s="35"/>
      <c r="O82" s="34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3"/>
      <c r="AD82" s="33"/>
      <c r="AE82" s="5"/>
      <c r="AF82" s="5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</row>
    <row r="83" spans="2:81" ht="14.25">
      <c r="B83" s="33"/>
      <c r="C83" s="28"/>
      <c r="D83" s="28"/>
      <c r="E83" s="28"/>
      <c r="F83" s="28"/>
      <c r="G83" s="28"/>
      <c r="H83" s="28"/>
      <c r="I83" s="29"/>
      <c r="J83" s="29"/>
      <c r="K83" s="29"/>
      <c r="L83" s="29"/>
      <c r="M83" s="29"/>
      <c r="N83" s="29"/>
      <c r="O83" s="37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7"/>
      <c r="AC83" s="33"/>
      <c r="AD83" s="33"/>
      <c r="AE83" s="5"/>
      <c r="AF83" s="5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</row>
    <row r="84" spans="2:81" ht="14.25">
      <c r="B84" s="33"/>
      <c r="C84" s="39"/>
      <c r="D84" s="39"/>
      <c r="E84" s="39"/>
      <c r="F84" s="39"/>
      <c r="G84" s="39"/>
      <c r="H84" s="39"/>
      <c r="I84" s="40"/>
      <c r="J84" s="40"/>
      <c r="K84" s="40"/>
      <c r="L84" s="40"/>
      <c r="M84" s="40"/>
      <c r="N84" s="40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3"/>
      <c r="AD84" s="33"/>
      <c r="AE84" s="5"/>
      <c r="AF84" s="5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</row>
    <row r="85" spans="2:81" ht="14.25">
      <c r="B85" s="33"/>
      <c r="C85" s="28"/>
      <c r="D85" s="28"/>
      <c r="E85" s="28"/>
      <c r="F85" s="28"/>
      <c r="G85" s="28"/>
      <c r="H85" s="28"/>
      <c r="I85" s="29"/>
      <c r="J85" s="29"/>
      <c r="K85" s="29"/>
      <c r="L85" s="29"/>
      <c r="M85" s="29"/>
      <c r="N85" s="29"/>
      <c r="O85" s="28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8"/>
      <c r="AC85" s="33"/>
      <c r="AD85" s="33"/>
      <c r="AE85" s="5"/>
      <c r="AF85" s="5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</row>
    <row r="86" spans="2:81" ht="14.25">
      <c r="B86" s="33"/>
      <c r="C86" s="28"/>
      <c r="D86" s="28"/>
      <c r="E86" s="28"/>
      <c r="F86" s="28"/>
      <c r="G86" s="28"/>
      <c r="H86" s="28"/>
      <c r="I86" s="29"/>
      <c r="J86" s="29"/>
      <c r="K86" s="29"/>
      <c r="L86" s="29"/>
      <c r="M86" s="29"/>
      <c r="N86" s="29"/>
      <c r="O86" s="28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8"/>
      <c r="AC86" s="33"/>
      <c r="AD86" s="33"/>
      <c r="AE86" s="5"/>
      <c r="AF86" s="5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</row>
    <row r="87" spans="2:81" ht="14.25">
      <c r="B87" s="33"/>
      <c r="C87" s="28"/>
      <c r="D87" s="28"/>
      <c r="E87" s="28"/>
      <c r="F87" s="28"/>
      <c r="G87" s="28"/>
      <c r="H87" s="28"/>
      <c r="I87" s="29"/>
      <c r="J87" s="29"/>
      <c r="K87" s="29"/>
      <c r="L87" s="29"/>
      <c r="M87" s="29"/>
      <c r="N87" s="29"/>
      <c r="O87" s="28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33"/>
      <c r="AC87" s="33"/>
      <c r="AD87" s="33"/>
      <c r="AE87" s="5"/>
      <c r="AF87" s="5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</row>
    <row r="88" spans="2:81" ht="14.25">
      <c r="B88" s="33"/>
      <c r="C88" s="33"/>
      <c r="D88" s="33"/>
      <c r="E88" s="33"/>
      <c r="F88" s="33"/>
      <c r="G88" s="33"/>
      <c r="H88" s="33"/>
      <c r="I88" s="41"/>
      <c r="J88" s="41"/>
      <c r="K88" s="41"/>
      <c r="L88" s="41"/>
      <c r="M88" s="41"/>
      <c r="N88" s="41"/>
      <c r="O88" s="33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33"/>
      <c r="AC88" s="33"/>
      <c r="AD88" s="33"/>
      <c r="AE88" s="5"/>
      <c r="AF88" s="5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</row>
    <row r="89" spans="2:81" ht="14.25">
      <c r="B89" s="33"/>
      <c r="C89" s="33"/>
      <c r="D89" s="33"/>
      <c r="E89" s="33"/>
      <c r="F89" s="33"/>
      <c r="G89" s="33"/>
      <c r="H89" s="33"/>
      <c r="I89" s="41"/>
      <c r="J89" s="41"/>
      <c r="K89" s="41"/>
      <c r="L89" s="41"/>
      <c r="M89" s="41"/>
      <c r="N89" s="41"/>
      <c r="O89" s="33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37"/>
      <c r="AC89" s="33"/>
      <c r="AD89" s="33"/>
      <c r="AE89" s="5"/>
      <c r="AF89" s="5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</row>
    <row r="90" spans="2:81" ht="14.25">
      <c r="B90" s="33"/>
      <c r="C90" s="33"/>
      <c r="D90" s="33"/>
      <c r="E90" s="33"/>
      <c r="F90" s="33"/>
      <c r="G90" s="33"/>
      <c r="H90" s="33"/>
      <c r="I90" s="41"/>
      <c r="J90" s="41"/>
      <c r="K90" s="41"/>
      <c r="L90" s="41"/>
      <c r="M90" s="41"/>
      <c r="N90" s="41"/>
      <c r="O90" s="33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33"/>
      <c r="AC90" s="33"/>
      <c r="AD90" s="33"/>
      <c r="AE90" s="5"/>
      <c r="AF90" s="5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</row>
    <row r="91" spans="2:81" ht="14.25">
      <c r="B91" s="33"/>
      <c r="C91" s="33"/>
      <c r="D91" s="33"/>
      <c r="E91" s="33"/>
      <c r="F91" s="33"/>
      <c r="G91" s="33"/>
      <c r="H91" s="33"/>
      <c r="I91" s="41"/>
      <c r="J91" s="41"/>
      <c r="K91" s="41"/>
      <c r="L91" s="41"/>
      <c r="M91" s="41"/>
      <c r="N91" s="41"/>
      <c r="O91" s="33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33"/>
      <c r="AC91" s="33"/>
      <c r="AD91" s="33"/>
      <c r="AE91" s="5"/>
      <c r="AF91" s="5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</row>
    <row r="92" spans="2:81" ht="14.25">
      <c r="B92" s="33"/>
      <c r="C92" s="33"/>
      <c r="D92" s="33"/>
      <c r="E92" s="33"/>
      <c r="F92" s="33"/>
      <c r="G92" s="33"/>
      <c r="H92" s="33"/>
      <c r="I92" s="41"/>
      <c r="J92" s="41"/>
      <c r="K92" s="41"/>
      <c r="L92" s="41"/>
      <c r="M92" s="41"/>
      <c r="N92" s="41"/>
      <c r="O92" s="33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33"/>
      <c r="AC92" s="33"/>
      <c r="AD92" s="33"/>
      <c r="AE92" s="5"/>
      <c r="AF92" s="5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</row>
    <row r="93" spans="2:81" ht="14.25">
      <c r="B93" s="33"/>
      <c r="C93" s="33"/>
      <c r="D93" s="33"/>
      <c r="E93" s="33"/>
      <c r="F93" s="33"/>
      <c r="G93" s="33"/>
      <c r="H93" s="33"/>
      <c r="I93" s="41"/>
      <c r="J93" s="41"/>
      <c r="K93" s="41"/>
      <c r="L93" s="41"/>
      <c r="M93" s="41"/>
      <c r="N93" s="41"/>
      <c r="O93" s="33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33"/>
      <c r="AC93" s="33"/>
      <c r="AD93" s="33"/>
      <c r="AE93" s="5"/>
      <c r="AF93" s="5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</row>
    <row r="94" spans="2:81" ht="14.25">
      <c r="B94" s="33"/>
      <c r="C94" s="33"/>
      <c r="D94" s="33"/>
      <c r="E94" s="33"/>
      <c r="F94" s="33"/>
      <c r="G94" s="33"/>
      <c r="H94" s="33"/>
      <c r="I94" s="41"/>
      <c r="J94" s="41"/>
      <c r="K94" s="41"/>
      <c r="L94" s="41"/>
      <c r="M94" s="41"/>
      <c r="N94" s="41"/>
      <c r="O94" s="33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33"/>
      <c r="AC94" s="33"/>
      <c r="AD94" s="33"/>
      <c r="AE94" s="5"/>
      <c r="AF94" s="5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</row>
    <row r="95" spans="2:81" ht="14.25">
      <c r="B95" s="33"/>
      <c r="C95" s="33"/>
      <c r="D95" s="33"/>
      <c r="E95" s="33"/>
      <c r="F95" s="33"/>
      <c r="G95" s="33"/>
      <c r="H95" s="33"/>
      <c r="I95" s="41"/>
      <c r="J95" s="41"/>
      <c r="K95" s="41"/>
      <c r="L95" s="41"/>
      <c r="M95" s="41"/>
      <c r="N95" s="41"/>
      <c r="O95" s="33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33"/>
      <c r="AC95" s="33"/>
      <c r="AD95" s="33"/>
      <c r="AE95" s="5"/>
      <c r="AF95" s="5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</row>
    <row r="96" spans="2:81" ht="14.25">
      <c r="B96" s="33"/>
      <c r="C96" s="33"/>
      <c r="D96" s="33"/>
      <c r="E96" s="33"/>
      <c r="F96" s="33"/>
      <c r="G96" s="33"/>
      <c r="H96" s="33"/>
      <c r="I96" s="41"/>
      <c r="J96" s="41"/>
      <c r="K96" s="41"/>
      <c r="L96" s="41"/>
      <c r="M96" s="41"/>
      <c r="N96" s="41"/>
      <c r="O96" s="33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33"/>
      <c r="AC96" s="33"/>
      <c r="AD96" s="33"/>
      <c r="AE96" s="5"/>
      <c r="AF96" s="5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</row>
    <row r="97" spans="2:81" ht="14.25">
      <c r="B97" s="33"/>
      <c r="C97" s="33"/>
      <c r="D97" s="33"/>
      <c r="E97" s="33"/>
      <c r="F97" s="33"/>
      <c r="G97" s="33"/>
      <c r="H97" s="33"/>
      <c r="I97" s="41"/>
      <c r="J97" s="41"/>
      <c r="K97" s="41"/>
      <c r="L97" s="41"/>
      <c r="M97" s="41"/>
      <c r="N97" s="41"/>
      <c r="O97" s="33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33"/>
      <c r="AC97" s="33"/>
      <c r="AD97" s="33"/>
      <c r="AE97" s="5"/>
      <c r="AF97" s="5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</row>
    <row r="98" spans="2:81" ht="14.25">
      <c r="B98" s="33"/>
      <c r="C98" s="33"/>
      <c r="D98" s="33"/>
      <c r="E98" s="33"/>
      <c r="F98" s="33"/>
      <c r="G98" s="33"/>
      <c r="H98" s="33"/>
      <c r="I98" s="41"/>
      <c r="J98" s="41"/>
      <c r="K98" s="41"/>
      <c r="L98" s="41"/>
      <c r="M98" s="41"/>
      <c r="N98" s="41"/>
      <c r="O98" s="33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33"/>
      <c r="AC98" s="33"/>
      <c r="AD98" s="33"/>
      <c r="AE98" s="5"/>
      <c r="AF98" s="5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</row>
    <row r="99" spans="2:81" ht="14.25">
      <c r="B99" s="33"/>
      <c r="C99" s="33"/>
      <c r="D99" s="33"/>
      <c r="E99" s="33"/>
      <c r="F99" s="33"/>
      <c r="G99" s="33"/>
      <c r="H99" s="33"/>
      <c r="I99" s="41"/>
      <c r="J99" s="41"/>
      <c r="K99" s="41"/>
      <c r="L99" s="41"/>
      <c r="M99" s="41"/>
      <c r="N99" s="41"/>
      <c r="O99" s="33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33"/>
      <c r="AC99" s="33"/>
      <c r="AD99" s="33"/>
      <c r="AE99" s="5"/>
      <c r="AF99" s="5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</row>
    <row r="100" spans="2:81" ht="14.25">
      <c r="B100" s="33"/>
      <c r="C100" s="33"/>
      <c r="D100" s="33"/>
      <c r="E100" s="33"/>
      <c r="F100" s="33"/>
      <c r="G100" s="33"/>
      <c r="H100" s="33"/>
      <c r="I100" s="41"/>
      <c r="J100" s="41"/>
      <c r="K100" s="41"/>
      <c r="L100" s="41"/>
      <c r="M100" s="41"/>
      <c r="N100" s="41"/>
      <c r="O100" s="33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33"/>
      <c r="AC100" s="33"/>
      <c r="AD100" s="33"/>
      <c r="AE100" s="5"/>
      <c r="AF100" s="5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</row>
    <row r="101" spans="2:81" ht="14.25">
      <c r="B101" s="33"/>
      <c r="C101" s="33"/>
      <c r="D101" s="33"/>
      <c r="E101" s="33"/>
      <c r="F101" s="33"/>
      <c r="G101" s="33"/>
      <c r="H101" s="33"/>
      <c r="I101" s="41"/>
      <c r="J101" s="41"/>
      <c r="K101" s="41"/>
      <c r="L101" s="41"/>
      <c r="M101" s="41"/>
      <c r="N101" s="41"/>
      <c r="O101" s="33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33"/>
      <c r="AC101" s="33"/>
      <c r="AD101" s="33"/>
      <c r="AE101" s="5"/>
      <c r="AF101" s="5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</row>
    <row r="102" spans="2:81" ht="14.25">
      <c r="B102" s="33"/>
      <c r="C102" s="33"/>
      <c r="D102" s="33"/>
      <c r="E102" s="33"/>
      <c r="F102" s="33"/>
      <c r="G102" s="33"/>
      <c r="H102" s="33"/>
      <c r="I102" s="41"/>
      <c r="J102" s="41"/>
      <c r="K102" s="41"/>
      <c r="L102" s="41"/>
      <c r="M102" s="41"/>
      <c r="N102" s="41"/>
      <c r="O102" s="33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33"/>
      <c r="AC102" s="33"/>
      <c r="AD102" s="33"/>
      <c r="AE102" s="5"/>
      <c r="AF102" s="5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</row>
    <row r="103" spans="2:81" ht="14.25">
      <c r="B103" s="33"/>
      <c r="C103" s="33"/>
      <c r="D103" s="33"/>
      <c r="E103" s="33"/>
      <c r="F103" s="33"/>
      <c r="G103" s="33"/>
      <c r="H103" s="33"/>
      <c r="I103" s="41"/>
      <c r="J103" s="41"/>
      <c r="K103" s="41"/>
      <c r="L103" s="41"/>
      <c r="M103" s="41"/>
      <c r="N103" s="41"/>
      <c r="O103" s="33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33"/>
      <c r="AC103" s="33"/>
      <c r="AD103" s="33"/>
      <c r="AE103" s="5"/>
      <c r="AF103" s="5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</row>
    <row r="104" spans="2:81" ht="14.25">
      <c r="B104" s="33"/>
      <c r="C104" s="33"/>
      <c r="D104" s="33"/>
      <c r="E104" s="33"/>
      <c r="F104" s="33"/>
      <c r="G104" s="33"/>
      <c r="H104" s="33"/>
      <c r="I104" s="41"/>
      <c r="J104" s="41"/>
      <c r="K104" s="41"/>
      <c r="L104" s="41"/>
      <c r="M104" s="41"/>
      <c r="N104" s="41"/>
      <c r="O104" s="33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33"/>
      <c r="AC104" s="33"/>
      <c r="AD104" s="33"/>
      <c r="AE104" s="5"/>
      <c r="AF104" s="5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</row>
    <row r="105" spans="2:81" ht="14.25">
      <c r="B105" s="33"/>
      <c r="C105" s="33"/>
      <c r="D105" s="33"/>
      <c r="E105" s="33"/>
      <c r="F105" s="33"/>
      <c r="G105" s="33"/>
      <c r="H105" s="33"/>
      <c r="I105" s="41"/>
      <c r="J105" s="41"/>
      <c r="K105" s="41"/>
      <c r="L105" s="41"/>
      <c r="M105" s="41"/>
      <c r="N105" s="41"/>
      <c r="O105" s="33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33"/>
      <c r="AC105" s="33"/>
      <c r="AD105" s="33"/>
      <c r="AE105" s="5"/>
      <c r="AF105" s="5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</row>
    <row r="106" spans="2:81" ht="14.25">
      <c r="B106" s="33"/>
      <c r="C106" s="33"/>
      <c r="D106" s="33"/>
      <c r="E106" s="33"/>
      <c r="F106" s="33"/>
      <c r="G106" s="33"/>
      <c r="H106" s="33"/>
      <c r="I106" s="41"/>
      <c r="J106" s="41"/>
      <c r="K106" s="41"/>
      <c r="L106" s="41"/>
      <c r="M106" s="41"/>
      <c r="N106" s="41"/>
      <c r="O106" s="33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33"/>
      <c r="AC106" s="33"/>
      <c r="AD106" s="33"/>
      <c r="AE106" s="5"/>
      <c r="AF106" s="5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6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</row>
    <row r="107" spans="2:81" ht="14.25">
      <c r="B107" s="33"/>
      <c r="C107" s="33"/>
      <c r="D107" s="33"/>
      <c r="E107" s="33"/>
      <c r="F107" s="33"/>
      <c r="G107" s="33"/>
      <c r="H107" s="33"/>
      <c r="I107" s="41"/>
      <c r="J107" s="41"/>
      <c r="K107" s="41"/>
      <c r="L107" s="41"/>
      <c r="M107" s="41"/>
      <c r="N107" s="41"/>
      <c r="O107" s="33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33"/>
      <c r="AC107" s="33"/>
      <c r="AD107" s="33"/>
      <c r="AE107" s="5"/>
      <c r="AF107" s="5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</row>
    <row r="108" spans="2:81" ht="14.25">
      <c r="B108" s="33"/>
      <c r="C108" s="33"/>
      <c r="D108" s="33"/>
      <c r="E108" s="33"/>
      <c r="F108" s="33"/>
      <c r="G108" s="33"/>
      <c r="H108" s="33"/>
      <c r="I108" s="41"/>
      <c r="J108" s="41"/>
      <c r="K108" s="41"/>
      <c r="L108" s="41"/>
      <c r="M108" s="41"/>
      <c r="N108" s="41"/>
      <c r="O108" s="33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33"/>
      <c r="AC108" s="33"/>
      <c r="AD108" s="33"/>
      <c r="AE108" s="5"/>
      <c r="AF108" s="5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</row>
    <row r="109" spans="2:81" ht="14.25">
      <c r="B109" s="33"/>
      <c r="C109" s="33"/>
      <c r="D109" s="33"/>
      <c r="E109" s="33"/>
      <c r="F109" s="33"/>
      <c r="G109" s="33"/>
      <c r="H109" s="33"/>
      <c r="I109" s="41"/>
      <c r="J109" s="41"/>
      <c r="K109" s="41"/>
      <c r="L109" s="41"/>
      <c r="M109" s="41"/>
      <c r="N109" s="41"/>
      <c r="O109" s="33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B109" s="33"/>
      <c r="AC109" s="33"/>
      <c r="AD109" s="33"/>
      <c r="AE109" s="5"/>
      <c r="AF109" s="5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  <c r="BP109" s="6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</row>
    <row r="110" spans="2:81" ht="14.25">
      <c r="B110" s="33"/>
      <c r="C110" s="33"/>
      <c r="D110" s="33"/>
      <c r="E110" s="33"/>
      <c r="F110" s="33"/>
      <c r="G110" s="33"/>
      <c r="H110" s="33"/>
      <c r="I110" s="41"/>
      <c r="J110" s="41"/>
      <c r="K110" s="41"/>
      <c r="L110" s="41"/>
      <c r="M110" s="41"/>
      <c r="N110" s="41"/>
      <c r="O110" s="33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33"/>
      <c r="AC110" s="33"/>
      <c r="AD110" s="33"/>
      <c r="AE110" s="5"/>
      <c r="AF110" s="5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</row>
    <row r="111" spans="2:81" ht="14.25">
      <c r="B111" s="33"/>
      <c r="C111" s="33"/>
      <c r="D111" s="33"/>
      <c r="E111" s="33"/>
      <c r="F111" s="33"/>
      <c r="G111" s="33"/>
      <c r="H111" s="33"/>
      <c r="I111" s="41"/>
      <c r="J111" s="41"/>
      <c r="K111" s="41"/>
      <c r="L111" s="41"/>
      <c r="M111" s="41"/>
      <c r="N111" s="41"/>
      <c r="O111" s="33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33"/>
      <c r="AC111" s="33"/>
      <c r="AD111" s="33"/>
      <c r="AE111" s="5"/>
      <c r="AF111" s="5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6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</row>
    <row r="112" spans="2:81" ht="14.25">
      <c r="B112" s="33"/>
      <c r="C112" s="33"/>
      <c r="D112" s="33"/>
      <c r="E112" s="33"/>
      <c r="F112" s="33"/>
      <c r="G112" s="33"/>
      <c r="H112" s="33"/>
      <c r="I112" s="41"/>
      <c r="J112" s="41"/>
      <c r="K112" s="41"/>
      <c r="L112" s="41"/>
      <c r="M112" s="41"/>
      <c r="N112" s="41"/>
      <c r="O112" s="33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33"/>
      <c r="AC112" s="33"/>
      <c r="AD112" s="33"/>
      <c r="AE112" s="5"/>
      <c r="AF112" s="5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6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</row>
    <row r="113" spans="2:81" ht="14.25">
      <c r="B113" s="33"/>
      <c r="C113" s="33"/>
      <c r="D113" s="33"/>
      <c r="E113" s="33"/>
      <c r="F113" s="33"/>
      <c r="G113" s="33"/>
      <c r="H113" s="33"/>
      <c r="I113" s="41"/>
      <c r="J113" s="41"/>
      <c r="K113" s="41"/>
      <c r="L113" s="41"/>
      <c r="M113" s="41"/>
      <c r="N113" s="41"/>
      <c r="O113" s="33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33"/>
      <c r="AC113" s="33"/>
      <c r="AD113" s="33"/>
      <c r="AE113" s="5"/>
      <c r="AF113" s="5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  <c r="BP113" s="6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</row>
    <row r="114" spans="2:81" ht="14.25">
      <c r="B114" s="33"/>
      <c r="C114" s="33"/>
      <c r="D114" s="33"/>
      <c r="E114" s="33"/>
      <c r="F114" s="33"/>
      <c r="G114" s="33"/>
      <c r="H114" s="33"/>
      <c r="I114" s="41"/>
      <c r="J114" s="41"/>
      <c r="K114" s="41"/>
      <c r="L114" s="41"/>
      <c r="M114" s="41"/>
      <c r="N114" s="41"/>
      <c r="O114" s="33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33"/>
      <c r="AC114" s="33"/>
      <c r="AD114" s="33"/>
      <c r="AE114" s="5"/>
      <c r="AF114" s="5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</row>
    <row r="115" spans="2:81" ht="14.25">
      <c r="B115" s="33"/>
      <c r="C115" s="33"/>
      <c r="D115" s="33"/>
      <c r="E115" s="33"/>
      <c r="F115" s="33"/>
      <c r="G115" s="33"/>
      <c r="H115" s="33"/>
      <c r="I115" s="41"/>
      <c r="J115" s="41"/>
      <c r="K115" s="41"/>
      <c r="L115" s="41"/>
      <c r="M115" s="41"/>
      <c r="N115" s="41"/>
      <c r="O115" s="33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33"/>
      <c r="AC115" s="33"/>
      <c r="AD115" s="33"/>
      <c r="AE115" s="5"/>
      <c r="AF115" s="5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</row>
    <row r="116" spans="2:81" ht="14.25">
      <c r="B116" s="33"/>
      <c r="C116" s="33"/>
      <c r="D116" s="33"/>
      <c r="E116" s="33"/>
      <c r="F116" s="33"/>
      <c r="G116" s="33"/>
      <c r="H116" s="33"/>
      <c r="I116" s="41"/>
      <c r="J116" s="41"/>
      <c r="K116" s="41"/>
      <c r="L116" s="41"/>
      <c r="M116" s="41"/>
      <c r="N116" s="41"/>
      <c r="O116" s="33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33"/>
      <c r="AC116" s="33"/>
      <c r="AD116" s="33"/>
      <c r="AE116" s="5"/>
      <c r="AF116" s="5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</row>
    <row r="117" spans="2:81" ht="14.25">
      <c r="B117" s="33"/>
      <c r="C117" s="33"/>
      <c r="D117" s="33"/>
      <c r="E117" s="33"/>
      <c r="F117" s="33"/>
      <c r="G117" s="33"/>
      <c r="H117" s="33"/>
      <c r="I117" s="41"/>
      <c r="J117" s="41"/>
      <c r="K117" s="41"/>
      <c r="L117" s="41"/>
      <c r="M117" s="41"/>
      <c r="N117" s="41"/>
      <c r="O117" s="33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33"/>
      <c r="AC117" s="33"/>
      <c r="AD117" s="33"/>
      <c r="AE117" s="5"/>
      <c r="AF117" s="5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</row>
    <row r="118" spans="2:81" ht="14.25">
      <c r="B118" s="33"/>
      <c r="C118" s="33"/>
      <c r="D118" s="33"/>
      <c r="E118" s="33"/>
      <c r="F118" s="33"/>
      <c r="G118" s="33"/>
      <c r="H118" s="33"/>
      <c r="I118" s="41"/>
      <c r="J118" s="41"/>
      <c r="K118" s="41"/>
      <c r="L118" s="41"/>
      <c r="M118" s="41"/>
      <c r="N118" s="41"/>
      <c r="O118" s="33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  <c r="AB118" s="33"/>
      <c r="AC118" s="33"/>
      <c r="AD118" s="33"/>
      <c r="AE118" s="5"/>
      <c r="AF118" s="5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</row>
    <row r="119" spans="2:81" ht="14.25">
      <c r="B119" s="33"/>
      <c r="C119" s="33"/>
      <c r="D119" s="33"/>
      <c r="E119" s="33"/>
      <c r="F119" s="33"/>
      <c r="G119" s="33"/>
      <c r="H119" s="33"/>
      <c r="I119" s="41"/>
      <c r="J119" s="41"/>
      <c r="K119" s="41"/>
      <c r="L119" s="41"/>
      <c r="M119" s="41"/>
      <c r="N119" s="41"/>
      <c r="O119" s="33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B119" s="33"/>
      <c r="AC119" s="33"/>
      <c r="AD119" s="33"/>
      <c r="AE119" s="5"/>
      <c r="AF119" s="5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</row>
    <row r="120" spans="2:81" ht="14.25">
      <c r="B120" s="33"/>
      <c r="C120" s="33"/>
      <c r="D120" s="33"/>
      <c r="E120" s="33"/>
      <c r="F120" s="33"/>
      <c r="G120" s="33"/>
      <c r="H120" s="33"/>
      <c r="I120" s="41"/>
      <c r="J120" s="41"/>
      <c r="K120" s="41"/>
      <c r="L120" s="41"/>
      <c r="M120" s="41"/>
      <c r="N120" s="41"/>
      <c r="O120" s="33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33"/>
      <c r="AC120" s="33"/>
      <c r="AD120" s="33"/>
      <c r="AE120" s="5"/>
      <c r="AF120" s="5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</row>
    <row r="121" spans="2:81" ht="14.25">
      <c r="B121" s="33"/>
      <c r="C121" s="33"/>
      <c r="D121" s="33"/>
      <c r="E121" s="33"/>
      <c r="F121" s="33"/>
      <c r="G121" s="33"/>
      <c r="H121" s="33"/>
      <c r="I121" s="41"/>
      <c r="J121" s="41"/>
      <c r="K121" s="41"/>
      <c r="L121" s="41"/>
      <c r="M121" s="41"/>
      <c r="N121" s="41"/>
      <c r="O121" s="33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33"/>
      <c r="AC121" s="33"/>
      <c r="AD121" s="33"/>
      <c r="AE121" s="5"/>
      <c r="AF121" s="5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  <c r="BN121" s="6"/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</row>
    <row r="122" spans="2:81" ht="14.25">
      <c r="B122" s="33"/>
      <c r="C122" s="33"/>
      <c r="D122" s="33"/>
      <c r="E122" s="33"/>
      <c r="F122" s="33"/>
      <c r="G122" s="33"/>
      <c r="H122" s="33"/>
      <c r="I122" s="41"/>
      <c r="J122" s="41"/>
      <c r="K122" s="41"/>
      <c r="L122" s="41"/>
      <c r="M122" s="41"/>
      <c r="N122" s="41"/>
      <c r="O122" s="33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33"/>
      <c r="AC122" s="33"/>
      <c r="AD122" s="33"/>
      <c r="AE122" s="5"/>
      <c r="AF122" s="5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</row>
    <row r="123" spans="2:81" ht="14.25">
      <c r="B123" s="33"/>
      <c r="C123" s="33"/>
      <c r="D123" s="33"/>
      <c r="E123" s="33"/>
      <c r="F123" s="33"/>
      <c r="G123" s="33"/>
      <c r="H123" s="33"/>
      <c r="I123" s="41"/>
      <c r="J123" s="41"/>
      <c r="K123" s="41"/>
      <c r="L123" s="41"/>
      <c r="M123" s="41"/>
      <c r="N123" s="41"/>
      <c r="O123" s="33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1"/>
      <c r="AB123" s="33"/>
      <c r="AC123" s="33"/>
      <c r="AD123" s="33"/>
      <c r="AE123" s="5"/>
      <c r="AF123" s="5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</row>
    <row r="124" spans="2:81" ht="14.25">
      <c r="B124" s="33"/>
      <c r="C124" s="33"/>
      <c r="D124" s="33"/>
      <c r="E124" s="33"/>
      <c r="F124" s="33"/>
      <c r="G124" s="33"/>
      <c r="H124" s="33"/>
      <c r="I124" s="41"/>
      <c r="J124" s="41"/>
      <c r="K124" s="41"/>
      <c r="L124" s="41"/>
      <c r="M124" s="41"/>
      <c r="N124" s="41"/>
      <c r="O124" s="33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  <c r="AB124" s="33"/>
      <c r="AC124" s="33"/>
      <c r="AD124" s="33"/>
      <c r="AE124" s="5"/>
      <c r="AF124" s="5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</row>
    <row r="125" spans="2:81" ht="14.25">
      <c r="B125" s="33"/>
      <c r="C125" s="33"/>
      <c r="D125" s="33"/>
      <c r="E125" s="33"/>
      <c r="F125" s="33"/>
      <c r="G125" s="33"/>
      <c r="H125" s="33"/>
      <c r="I125" s="41"/>
      <c r="J125" s="41"/>
      <c r="K125" s="41"/>
      <c r="L125" s="41"/>
      <c r="M125" s="41"/>
      <c r="N125" s="41"/>
      <c r="O125" s="33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  <c r="AB125" s="33"/>
      <c r="AC125" s="33"/>
      <c r="AD125" s="33"/>
      <c r="AE125" s="5"/>
      <c r="AF125" s="5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</row>
    <row r="126" spans="2:81" ht="14.25">
      <c r="B126" s="33"/>
      <c r="C126" s="33"/>
      <c r="D126" s="33"/>
      <c r="E126" s="33"/>
      <c r="F126" s="33"/>
      <c r="G126" s="33"/>
      <c r="H126" s="33"/>
      <c r="I126" s="41"/>
      <c r="J126" s="41"/>
      <c r="K126" s="41"/>
      <c r="L126" s="41"/>
      <c r="M126" s="41"/>
      <c r="N126" s="41"/>
      <c r="O126" s="33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B126" s="33"/>
      <c r="AC126" s="33"/>
      <c r="AD126" s="33"/>
      <c r="AE126" s="5"/>
      <c r="AF126" s="5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</row>
    <row r="127" spans="2:81" ht="14.25">
      <c r="B127" s="33"/>
      <c r="C127" s="33"/>
      <c r="D127" s="33"/>
      <c r="E127" s="33"/>
      <c r="F127" s="33"/>
      <c r="G127" s="33"/>
      <c r="H127" s="33"/>
      <c r="I127" s="41"/>
      <c r="J127" s="41"/>
      <c r="K127" s="41"/>
      <c r="L127" s="41"/>
      <c r="M127" s="41"/>
      <c r="N127" s="41"/>
      <c r="O127" s="33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  <c r="AA127" s="41"/>
      <c r="AB127" s="33"/>
      <c r="AC127" s="33"/>
      <c r="AD127" s="33"/>
      <c r="AE127" s="5"/>
      <c r="AF127" s="5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</row>
    <row r="128" spans="2:81" ht="14.25">
      <c r="B128" s="33"/>
      <c r="C128" s="33"/>
      <c r="D128" s="33"/>
      <c r="E128" s="33"/>
      <c r="F128" s="33"/>
      <c r="G128" s="33"/>
      <c r="H128" s="33"/>
      <c r="I128" s="41"/>
      <c r="J128" s="41"/>
      <c r="K128" s="41"/>
      <c r="L128" s="41"/>
      <c r="M128" s="41"/>
      <c r="N128" s="41"/>
      <c r="O128" s="33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  <c r="AB128" s="33"/>
      <c r="AC128" s="33"/>
      <c r="AD128" s="33"/>
      <c r="AE128" s="5"/>
      <c r="AF128" s="5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</row>
    <row r="129" spans="2:81" ht="14.25">
      <c r="B129" s="33"/>
      <c r="C129" s="33"/>
      <c r="D129" s="33"/>
      <c r="E129" s="33"/>
      <c r="F129" s="33"/>
      <c r="G129" s="33"/>
      <c r="H129" s="33"/>
      <c r="I129" s="41"/>
      <c r="J129" s="41"/>
      <c r="K129" s="41"/>
      <c r="L129" s="41"/>
      <c r="M129" s="41"/>
      <c r="N129" s="41"/>
      <c r="O129" s="33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  <c r="AB129" s="33"/>
      <c r="AC129" s="33"/>
      <c r="AD129" s="33"/>
      <c r="AE129" s="5"/>
      <c r="AF129" s="5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</row>
    <row r="130" spans="2:81" ht="14.25">
      <c r="B130" s="33"/>
      <c r="C130" s="33"/>
      <c r="D130" s="33"/>
      <c r="E130" s="33"/>
      <c r="F130" s="33"/>
      <c r="G130" s="33"/>
      <c r="H130" s="33"/>
      <c r="I130" s="41"/>
      <c r="J130" s="41"/>
      <c r="K130" s="41"/>
      <c r="L130" s="41"/>
      <c r="M130" s="41"/>
      <c r="N130" s="41"/>
      <c r="O130" s="33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41"/>
      <c r="AB130" s="33"/>
      <c r="AC130" s="33"/>
      <c r="AD130" s="33"/>
      <c r="AE130" s="5"/>
      <c r="AF130" s="5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</row>
    <row r="131" spans="2:81" ht="14.25">
      <c r="B131" s="33"/>
      <c r="C131" s="33"/>
      <c r="D131" s="33"/>
      <c r="E131" s="33"/>
      <c r="F131" s="33"/>
      <c r="G131" s="33"/>
      <c r="H131" s="33"/>
      <c r="I131" s="41"/>
      <c r="J131" s="41"/>
      <c r="K131" s="41"/>
      <c r="L131" s="41"/>
      <c r="M131" s="41"/>
      <c r="N131" s="41"/>
      <c r="O131" s="33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33"/>
      <c r="AC131" s="33"/>
      <c r="AD131" s="33"/>
      <c r="AE131" s="5"/>
      <c r="AF131" s="5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</row>
    <row r="132" spans="2:81" ht="14.25">
      <c r="B132" s="33"/>
      <c r="C132" s="33"/>
      <c r="D132" s="33"/>
      <c r="E132" s="33"/>
      <c r="F132" s="33"/>
      <c r="G132" s="33"/>
      <c r="H132" s="33"/>
      <c r="I132" s="41"/>
      <c r="J132" s="41"/>
      <c r="K132" s="41"/>
      <c r="L132" s="41"/>
      <c r="M132" s="41"/>
      <c r="N132" s="41"/>
      <c r="O132" s="33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41"/>
      <c r="AB132" s="33"/>
      <c r="AC132" s="33"/>
      <c r="AD132" s="33"/>
      <c r="AE132" s="5"/>
      <c r="AF132" s="5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</row>
    <row r="133" spans="2:81" ht="14.25">
      <c r="B133" s="33"/>
      <c r="C133" s="33"/>
      <c r="D133" s="33"/>
      <c r="E133" s="33"/>
      <c r="F133" s="33"/>
      <c r="G133" s="33"/>
      <c r="H133" s="33"/>
      <c r="I133" s="41"/>
      <c r="J133" s="41"/>
      <c r="K133" s="41"/>
      <c r="L133" s="41"/>
      <c r="M133" s="41"/>
      <c r="N133" s="41"/>
      <c r="O133" s="33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  <c r="AB133" s="33"/>
      <c r="AC133" s="33"/>
      <c r="AD133" s="33"/>
      <c r="AE133" s="5"/>
      <c r="AF133" s="5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</row>
    <row r="134" spans="2:81" ht="14.25">
      <c r="B134" s="33"/>
      <c r="C134" s="33"/>
      <c r="D134" s="33"/>
      <c r="E134" s="33"/>
      <c r="F134" s="33"/>
      <c r="G134" s="33"/>
      <c r="H134" s="33"/>
      <c r="I134" s="41"/>
      <c r="J134" s="41"/>
      <c r="K134" s="41"/>
      <c r="L134" s="41"/>
      <c r="M134" s="41"/>
      <c r="N134" s="41"/>
      <c r="O134" s="33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  <c r="AB134" s="33"/>
      <c r="AC134" s="33"/>
      <c r="AD134" s="33"/>
      <c r="AE134" s="5"/>
      <c r="AF134" s="5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</row>
    <row r="135" spans="2:81" ht="14.25">
      <c r="B135" s="33"/>
      <c r="C135" s="33"/>
      <c r="D135" s="33"/>
      <c r="E135" s="33"/>
      <c r="F135" s="33"/>
      <c r="G135" s="33"/>
      <c r="H135" s="33"/>
      <c r="I135" s="41"/>
      <c r="J135" s="41"/>
      <c r="K135" s="41"/>
      <c r="L135" s="41"/>
      <c r="M135" s="41"/>
      <c r="N135" s="41"/>
      <c r="O135" s="33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33"/>
      <c r="AC135" s="33"/>
      <c r="AD135" s="33"/>
      <c r="AE135" s="5"/>
      <c r="AF135" s="5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</row>
    <row r="136" spans="2:81" ht="14.25">
      <c r="B136" s="33"/>
      <c r="C136" s="33"/>
      <c r="D136" s="33"/>
      <c r="E136" s="33"/>
      <c r="F136" s="33"/>
      <c r="G136" s="33"/>
      <c r="H136" s="33"/>
      <c r="I136" s="41"/>
      <c r="J136" s="41"/>
      <c r="K136" s="41"/>
      <c r="L136" s="41"/>
      <c r="M136" s="41"/>
      <c r="N136" s="41"/>
      <c r="O136" s="33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  <c r="AB136" s="33"/>
      <c r="AC136" s="33"/>
      <c r="AD136" s="33"/>
      <c r="AE136" s="5"/>
      <c r="AF136" s="5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</row>
    <row r="137" spans="2:81" ht="14.25">
      <c r="B137" s="33"/>
      <c r="C137" s="33"/>
      <c r="D137" s="33"/>
      <c r="E137" s="33"/>
      <c r="F137" s="33"/>
      <c r="G137" s="33"/>
      <c r="H137" s="33"/>
      <c r="I137" s="41"/>
      <c r="J137" s="41"/>
      <c r="K137" s="41"/>
      <c r="L137" s="41"/>
      <c r="M137" s="41"/>
      <c r="N137" s="41"/>
      <c r="O137" s="33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  <c r="AA137" s="41"/>
      <c r="AB137" s="33"/>
      <c r="AC137" s="33"/>
      <c r="AD137" s="33"/>
      <c r="AE137" s="5"/>
      <c r="AF137" s="5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</row>
    <row r="138" spans="2:81" ht="14.25">
      <c r="B138" s="33"/>
      <c r="C138" s="33"/>
      <c r="D138" s="33"/>
      <c r="E138" s="33"/>
      <c r="F138" s="33"/>
      <c r="G138" s="33"/>
      <c r="H138" s="33"/>
      <c r="I138" s="41"/>
      <c r="J138" s="41"/>
      <c r="K138" s="41"/>
      <c r="L138" s="41"/>
      <c r="M138" s="41"/>
      <c r="N138" s="41"/>
      <c r="O138" s="33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1"/>
      <c r="AB138" s="33"/>
      <c r="AC138" s="33"/>
      <c r="AD138" s="33"/>
      <c r="AE138" s="5"/>
      <c r="AF138" s="5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</row>
    <row r="139" spans="2:81" ht="14.25">
      <c r="B139" s="33"/>
      <c r="C139" s="33"/>
      <c r="D139" s="33"/>
      <c r="E139" s="33"/>
      <c r="F139" s="33"/>
      <c r="G139" s="33"/>
      <c r="H139" s="33"/>
      <c r="I139" s="41"/>
      <c r="J139" s="41"/>
      <c r="K139" s="41"/>
      <c r="L139" s="41"/>
      <c r="M139" s="41"/>
      <c r="N139" s="41"/>
      <c r="O139" s="33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33"/>
      <c r="AC139" s="33"/>
      <c r="AD139" s="33"/>
      <c r="AE139" s="5"/>
      <c r="AF139" s="5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6"/>
      <c r="BP139" s="6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</row>
    <row r="140" spans="2:81" ht="14.25">
      <c r="B140" s="33"/>
      <c r="C140" s="33"/>
      <c r="D140" s="33"/>
      <c r="E140" s="33"/>
      <c r="F140" s="33"/>
      <c r="G140" s="33"/>
      <c r="H140" s="33"/>
      <c r="I140" s="41"/>
      <c r="J140" s="41"/>
      <c r="K140" s="41"/>
      <c r="L140" s="41"/>
      <c r="M140" s="41"/>
      <c r="N140" s="41"/>
      <c r="O140" s="33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33"/>
      <c r="AC140" s="33"/>
      <c r="AD140" s="33"/>
      <c r="AE140" s="5"/>
      <c r="AF140" s="5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6"/>
      <c r="BP140" s="6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</row>
    <row r="141" spans="2:81" ht="14.25">
      <c r="B141" s="33"/>
      <c r="C141" s="33"/>
      <c r="D141" s="33"/>
      <c r="E141" s="33"/>
      <c r="F141" s="33"/>
      <c r="G141" s="33"/>
      <c r="H141" s="33"/>
      <c r="I141" s="41"/>
      <c r="J141" s="41"/>
      <c r="K141" s="41"/>
      <c r="L141" s="41"/>
      <c r="M141" s="41"/>
      <c r="N141" s="41"/>
      <c r="O141" s="33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  <c r="AB141" s="33"/>
      <c r="AC141" s="33"/>
      <c r="AD141" s="33"/>
      <c r="AE141" s="5"/>
      <c r="AF141" s="5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</row>
    <row r="142" spans="2:81" ht="14.25">
      <c r="B142" s="33"/>
      <c r="C142" s="33"/>
      <c r="D142" s="33"/>
      <c r="E142" s="33"/>
      <c r="F142" s="33"/>
      <c r="G142" s="33"/>
      <c r="H142" s="33"/>
      <c r="I142" s="41"/>
      <c r="J142" s="41"/>
      <c r="K142" s="41"/>
      <c r="L142" s="41"/>
      <c r="M142" s="41"/>
      <c r="N142" s="41"/>
      <c r="O142" s="33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  <c r="AB142" s="33"/>
      <c r="AC142" s="33"/>
      <c r="AD142" s="33"/>
      <c r="AE142" s="5"/>
      <c r="AF142" s="5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6"/>
      <c r="BP142" s="6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</row>
    <row r="143" spans="2:81" ht="14.25">
      <c r="B143" s="33"/>
      <c r="C143" s="33"/>
      <c r="D143" s="33"/>
      <c r="E143" s="33"/>
      <c r="F143" s="33"/>
      <c r="G143" s="33"/>
      <c r="H143" s="33"/>
      <c r="I143" s="41"/>
      <c r="J143" s="41"/>
      <c r="K143" s="41"/>
      <c r="L143" s="41"/>
      <c r="M143" s="41"/>
      <c r="N143" s="41"/>
      <c r="O143" s="33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33"/>
      <c r="AC143" s="33"/>
      <c r="AD143" s="33"/>
      <c r="AE143" s="5"/>
      <c r="AF143" s="5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</row>
    <row r="144" spans="2:81" ht="14.25">
      <c r="B144" s="33"/>
      <c r="C144" s="33"/>
      <c r="D144" s="33"/>
      <c r="E144" s="33"/>
      <c r="F144" s="33"/>
      <c r="G144" s="33"/>
      <c r="H144" s="33"/>
      <c r="I144" s="41"/>
      <c r="J144" s="41"/>
      <c r="K144" s="41"/>
      <c r="L144" s="41"/>
      <c r="M144" s="41"/>
      <c r="N144" s="41"/>
      <c r="O144" s="33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33"/>
      <c r="AC144" s="33"/>
      <c r="AD144" s="33"/>
      <c r="AE144" s="5"/>
      <c r="AF144" s="5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6"/>
      <c r="BK144" s="6"/>
      <c r="BL144" s="6"/>
      <c r="BM144" s="6"/>
      <c r="BN144" s="6"/>
      <c r="BO144" s="6"/>
      <c r="BP144" s="6"/>
      <c r="BQ144" s="6"/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</row>
    <row r="145" spans="2:81" ht="14.25">
      <c r="B145" s="33"/>
      <c r="C145" s="33"/>
      <c r="D145" s="33"/>
      <c r="E145" s="33"/>
      <c r="F145" s="33"/>
      <c r="G145" s="33"/>
      <c r="H145" s="33"/>
      <c r="I145" s="41"/>
      <c r="J145" s="41"/>
      <c r="K145" s="41"/>
      <c r="L145" s="41"/>
      <c r="M145" s="41"/>
      <c r="N145" s="41"/>
      <c r="O145" s="33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  <c r="AB145" s="33"/>
      <c r="AC145" s="33"/>
      <c r="AD145" s="33"/>
      <c r="AE145" s="5"/>
      <c r="AF145" s="5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6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</row>
    <row r="146" spans="2:81" ht="14.25">
      <c r="B146" s="33"/>
      <c r="C146" s="33"/>
      <c r="D146" s="33"/>
      <c r="E146" s="33"/>
      <c r="F146" s="33"/>
      <c r="G146" s="33"/>
      <c r="H146" s="33"/>
      <c r="I146" s="41"/>
      <c r="J146" s="41"/>
      <c r="K146" s="41"/>
      <c r="L146" s="41"/>
      <c r="M146" s="41"/>
      <c r="N146" s="41"/>
      <c r="O146" s="33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41"/>
      <c r="AB146" s="33"/>
      <c r="AC146" s="33"/>
      <c r="AD146" s="33"/>
      <c r="AE146" s="5"/>
      <c r="AF146" s="5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</row>
    <row r="147" spans="2:81" ht="14.25">
      <c r="B147" s="33"/>
      <c r="C147" s="33"/>
      <c r="D147" s="33"/>
      <c r="E147" s="33"/>
      <c r="F147" s="33"/>
      <c r="G147" s="33"/>
      <c r="H147" s="33"/>
      <c r="I147" s="41"/>
      <c r="J147" s="41"/>
      <c r="K147" s="41"/>
      <c r="L147" s="41"/>
      <c r="M147" s="41"/>
      <c r="N147" s="41"/>
      <c r="O147" s="33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1"/>
      <c r="AB147" s="33"/>
      <c r="AC147" s="33"/>
      <c r="AD147" s="33"/>
      <c r="AE147" s="5"/>
      <c r="AF147" s="5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</row>
    <row r="148" spans="2:81" ht="14.25">
      <c r="B148" s="33"/>
      <c r="C148" s="33"/>
      <c r="D148" s="33"/>
      <c r="E148" s="33"/>
      <c r="F148" s="33"/>
      <c r="G148" s="33"/>
      <c r="H148" s="33"/>
      <c r="I148" s="41"/>
      <c r="J148" s="41"/>
      <c r="K148" s="41"/>
      <c r="L148" s="41"/>
      <c r="M148" s="41"/>
      <c r="N148" s="41"/>
      <c r="O148" s="33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41"/>
      <c r="AB148" s="33"/>
      <c r="AC148" s="33"/>
      <c r="AD148" s="33"/>
      <c r="AE148" s="5"/>
      <c r="AF148" s="5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</row>
    <row r="149" spans="2:81" ht="14.25">
      <c r="B149" s="33"/>
      <c r="C149" s="33"/>
      <c r="D149" s="33"/>
      <c r="E149" s="33"/>
      <c r="F149" s="33"/>
      <c r="G149" s="33"/>
      <c r="H149" s="33"/>
      <c r="I149" s="41"/>
      <c r="J149" s="41"/>
      <c r="K149" s="41"/>
      <c r="L149" s="41"/>
      <c r="M149" s="41"/>
      <c r="N149" s="41"/>
      <c r="O149" s="33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A149" s="41"/>
      <c r="AB149" s="33"/>
      <c r="AC149" s="33"/>
      <c r="AD149" s="33"/>
      <c r="AE149" s="5"/>
      <c r="AF149" s="5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</row>
    <row r="150" spans="2:81" ht="14.25">
      <c r="B150" s="33"/>
      <c r="C150" s="33"/>
      <c r="D150" s="33"/>
      <c r="E150" s="33"/>
      <c r="F150" s="33"/>
      <c r="G150" s="33"/>
      <c r="H150" s="33"/>
      <c r="I150" s="41"/>
      <c r="J150" s="41"/>
      <c r="K150" s="41"/>
      <c r="L150" s="41"/>
      <c r="M150" s="41"/>
      <c r="N150" s="41"/>
      <c r="O150" s="33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  <c r="AA150" s="41"/>
      <c r="AB150" s="33"/>
      <c r="AC150" s="33"/>
      <c r="AD150" s="33"/>
      <c r="AE150" s="5"/>
      <c r="AF150" s="5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</row>
    <row r="151" spans="2:81" ht="14.25">
      <c r="B151" s="33"/>
      <c r="C151" s="33"/>
      <c r="D151" s="33"/>
      <c r="E151" s="33"/>
      <c r="F151" s="33"/>
      <c r="G151" s="33"/>
      <c r="H151" s="33"/>
      <c r="I151" s="41"/>
      <c r="J151" s="41"/>
      <c r="K151" s="41"/>
      <c r="L151" s="41"/>
      <c r="M151" s="41"/>
      <c r="N151" s="41"/>
      <c r="O151" s="33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33"/>
      <c r="AC151" s="33"/>
      <c r="AD151" s="33"/>
      <c r="AE151" s="5"/>
      <c r="AF151" s="5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</row>
    <row r="152" spans="2:81" ht="14.25">
      <c r="B152" s="33"/>
      <c r="C152" s="33"/>
      <c r="D152" s="33"/>
      <c r="E152" s="33"/>
      <c r="F152" s="33"/>
      <c r="G152" s="33"/>
      <c r="H152" s="33"/>
      <c r="I152" s="41"/>
      <c r="J152" s="41"/>
      <c r="K152" s="41"/>
      <c r="L152" s="41"/>
      <c r="M152" s="41"/>
      <c r="N152" s="41"/>
      <c r="O152" s="33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33"/>
      <c r="AC152" s="33"/>
      <c r="AD152" s="33"/>
      <c r="AE152" s="5"/>
      <c r="AF152" s="5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</row>
    <row r="153" spans="2:81" ht="14.25">
      <c r="B153" s="33"/>
      <c r="C153" s="33"/>
      <c r="D153" s="33"/>
      <c r="E153" s="33"/>
      <c r="F153" s="33"/>
      <c r="G153" s="33"/>
      <c r="H153" s="33"/>
      <c r="I153" s="41"/>
      <c r="J153" s="41"/>
      <c r="K153" s="41"/>
      <c r="L153" s="41"/>
      <c r="M153" s="41"/>
      <c r="N153" s="41"/>
      <c r="O153" s="33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33"/>
      <c r="AC153" s="33"/>
      <c r="AD153" s="33"/>
      <c r="AE153" s="5"/>
      <c r="AF153" s="5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</row>
    <row r="154" spans="2:81" ht="14.25">
      <c r="B154" s="33"/>
      <c r="C154" s="33"/>
      <c r="D154" s="33"/>
      <c r="E154" s="33"/>
      <c r="F154" s="33"/>
      <c r="G154" s="33"/>
      <c r="H154" s="33"/>
      <c r="I154" s="41"/>
      <c r="J154" s="41"/>
      <c r="K154" s="41"/>
      <c r="L154" s="41"/>
      <c r="M154" s="41"/>
      <c r="N154" s="41"/>
      <c r="O154" s="33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33"/>
      <c r="AC154" s="33"/>
      <c r="AD154" s="33"/>
      <c r="AE154" s="5"/>
      <c r="AF154" s="5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</row>
    <row r="155" spans="2:81" ht="14.25">
      <c r="B155" s="33"/>
      <c r="C155" s="33"/>
      <c r="D155" s="33"/>
      <c r="E155" s="33"/>
      <c r="F155" s="33"/>
      <c r="G155" s="33"/>
      <c r="H155" s="33"/>
      <c r="I155" s="41"/>
      <c r="J155" s="41"/>
      <c r="K155" s="41"/>
      <c r="L155" s="41"/>
      <c r="M155" s="41"/>
      <c r="N155" s="41"/>
      <c r="O155" s="33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33"/>
      <c r="AC155" s="33"/>
      <c r="AD155" s="33"/>
      <c r="AE155" s="5"/>
      <c r="AF155" s="5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</row>
    <row r="156" spans="2:81" ht="14.25">
      <c r="B156" s="33"/>
      <c r="C156" s="33"/>
      <c r="D156" s="33"/>
      <c r="E156" s="33"/>
      <c r="F156" s="33"/>
      <c r="G156" s="33"/>
      <c r="H156" s="33"/>
      <c r="I156" s="41"/>
      <c r="J156" s="41"/>
      <c r="K156" s="41"/>
      <c r="L156" s="41"/>
      <c r="M156" s="41"/>
      <c r="N156" s="41"/>
      <c r="O156" s="33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33"/>
      <c r="AC156" s="33"/>
      <c r="AD156" s="33"/>
      <c r="AE156" s="5"/>
      <c r="AF156" s="5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</row>
    <row r="157" spans="2:81" ht="14.25">
      <c r="B157" s="33"/>
      <c r="C157" s="33"/>
      <c r="D157" s="33"/>
      <c r="E157" s="33"/>
      <c r="F157" s="33"/>
      <c r="G157" s="33"/>
      <c r="H157" s="33"/>
      <c r="I157" s="41"/>
      <c r="J157" s="41"/>
      <c r="K157" s="41"/>
      <c r="L157" s="41"/>
      <c r="M157" s="41"/>
      <c r="N157" s="41"/>
      <c r="O157" s="33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33"/>
      <c r="AC157" s="33"/>
      <c r="AD157" s="33"/>
      <c r="AE157" s="5"/>
      <c r="AF157" s="5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</row>
    <row r="158" spans="2:81" ht="14.25">
      <c r="B158" s="33"/>
      <c r="C158" s="33"/>
      <c r="D158" s="33"/>
      <c r="E158" s="33"/>
      <c r="F158" s="33"/>
      <c r="G158" s="33"/>
      <c r="H158" s="33"/>
      <c r="I158" s="41"/>
      <c r="J158" s="41"/>
      <c r="K158" s="41"/>
      <c r="L158" s="41"/>
      <c r="M158" s="41"/>
      <c r="N158" s="41"/>
      <c r="O158" s="33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41"/>
      <c r="AB158" s="33"/>
      <c r="AC158" s="33"/>
      <c r="AD158" s="33"/>
      <c r="AE158" s="5"/>
      <c r="AF158" s="5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</row>
    <row r="159" spans="2:81" ht="14.25">
      <c r="B159" s="33"/>
      <c r="C159" s="33"/>
      <c r="D159" s="33"/>
      <c r="E159" s="33"/>
      <c r="F159" s="33"/>
      <c r="G159" s="33"/>
      <c r="H159" s="33"/>
      <c r="I159" s="41"/>
      <c r="J159" s="41"/>
      <c r="K159" s="41"/>
      <c r="L159" s="41"/>
      <c r="M159" s="41"/>
      <c r="N159" s="41"/>
      <c r="O159" s="33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  <c r="AB159" s="33"/>
      <c r="AC159" s="33"/>
      <c r="AD159" s="33"/>
      <c r="AE159" s="5"/>
      <c r="AF159" s="5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</row>
    <row r="160" spans="2:81" ht="14.25">
      <c r="B160" s="33"/>
      <c r="C160" s="33"/>
      <c r="D160" s="33"/>
      <c r="E160" s="33"/>
      <c r="F160" s="33"/>
      <c r="G160" s="33"/>
      <c r="H160" s="33"/>
      <c r="I160" s="41"/>
      <c r="J160" s="41"/>
      <c r="K160" s="41"/>
      <c r="L160" s="41"/>
      <c r="M160" s="41"/>
      <c r="N160" s="41"/>
      <c r="O160" s="33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33"/>
      <c r="AC160" s="33"/>
      <c r="AD160" s="33"/>
      <c r="AE160" s="5"/>
      <c r="AF160" s="5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</row>
    <row r="161" spans="2:81" ht="14.25">
      <c r="B161" s="33"/>
      <c r="C161" s="33"/>
      <c r="D161" s="33"/>
      <c r="E161" s="33"/>
      <c r="F161" s="33"/>
      <c r="G161" s="33"/>
      <c r="H161" s="33"/>
      <c r="I161" s="41"/>
      <c r="J161" s="41"/>
      <c r="K161" s="41"/>
      <c r="L161" s="41"/>
      <c r="M161" s="41"/>
      <c r="N161" s="41"/>
      <c r="O161" s="33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33"/>
      <c r="AC161" s="33"/>
      <c r="AD161" s="33"/>
      <c r="AE161" s="5"/>
      <c r="AF161" s="5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</row>
    <row r="162" spans="2:81" ht="14.25">
      <c r="B162" s="33"/>
      <c r="C162" s="33"/>
      <c r="D162" s="33"/>
      <c r="E162" s="33"/>
      <c r="F162" s="33"/>
      <c r="G162" s="33"/>
      <c r="H162" s="33"/>
      <c r="I162" s="41"/>
      <c r="J162" s="41"/>
      <c r="K162" s="41"/>
      <c r="L162" s="41"/>
      <c r="M162" s="41"/>
      <c r="N162" s="41"/>
      <c r="O162" s="33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33"/>
      <c r="AC162" s="33"/>
      <c r="AD162" s="33"/>
      <c r="AE162" s="5"/>
      <c r="AF162" s="5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</row>
    <row r="163" spans="2:81" ht="14.25">
      <c r="B163" s="33"/>
      <c r="C163" s="33"/>
      <c r="D163" s="33"/>
      <c r="E163" s="33"/>
      <c r="F163" s="33"/>
      <c r="G163" s="33"/>
      <c r="H163" s="33"/>
      <c r="I163" s="41"/>
      <c r="J163" s="41"/>
      <c r="K163" s="41"/>
      <c r="L163" s="41"/>
      <c r="M163" s="41"/>
      <c r="N163" s="41"/>
      <c r="O163" s="33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33"/>
      <c r="AC163" s="33"/>
      <c r="AD163" s="33"/>
      <c r="AE163" s="5"/>
      <c r="AF163" s="5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</row>
    <row r="164" spans="2:81" ht="14.25">
      <c r="B164" s="33"/>
      <c r="C164" s="33"/>
      <c r="D164" s="33"/>
      <c r="E164" s="33"/>
      <c r="F164" s="33"/>
      <c r="G164" s="33"/>
      <c r="H164" s="33"/>
      <c r="I164" s="41"/>
      <c r="J164" s="41"/>
      <c r="K164" s="41"/>
      <c r="L164" s="41"/>
      <c r="M164" s="41"/>
      <c r="N164" s="41"/>
      <c r="O164" s="33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33"/>
      <c r="AC164" s="33"/>
      <c r="AD164" s="33"/>
      <c r="AE164" s="5"/>
      <c r="AF164" s="5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</row>
    <row r="165" spans="2:81" ht="14.25">
      <c r="B165" s="33"/>
      <c r="C165" s="33"/>
      <c r="D165" s="33"/>
      <c r="E165" s="33"/>
      <c r="F165" s="33"/>
      <c r="G165" s="33"/>
      <c r="H165" s="33"/>
      <c r="I165" s="41"/>
      <c r="J165" s="41"/>
      <c r="K165" s="41"/>
      <c r="L165" s="41"/>
      <c r="M165" s="41"/>
      <c r="N165" s="41"/>
      <c r="O165" s="33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41"/>
      <c r="AB165" s="33"/>
      <c r="AC165" s="33"/>
      <c r="AD165" s="33"/>
      <c r="AE165" s="5"/>
      <c r="AF165" s="5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</row>
    <row r="166" spans="2:81" ht="14.25">
      <c r="B166" s="33"/>
      <c r="C166" s="33"/>
      <c r="D166" s="33"/>
      <c r="E166" s="33"/>
      <c r="F166" s="33"/>
      <c r="G166" s="33"/>
      <c r="H166" s="33"/>
      <c r="I166" s="41"/>
      <c r="J166" s="41"/>
      <c r="K166" s="41"/>
      <c r="L166" s="41"/>
      <c r="M166" s="41"/>
      <c r="N166" s="41"/>
      <c r="O166" s="33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41"/>
      <c r="AB166" s="33"/>
      <c r="AC166" s="33"/>
      <c r="AD166" s="33"/>
      <c r="AE166" s="5"/>
      <c r="AF166" s="5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</row>
    <row r="167" spans="2:81" ht="14.25">
      <c r="B167" s="33"/>
      <c r="C167" s="33"/>
      <c r="D167" s="33"/>
      <c r="E167" s="33"/>
      <c r="F167" s="33"/>
      <c r="G167" s="33"/>
      <c r="H167" s="33"/>
      <c r="I167" s="41"/>
      <c r="J167" s="41"/>
      <c r="K167" s="41"/>
      <c r="L167" s="41"/>
      <c r="M167" s="41"/>
      <c r="N167" s="41"/>
      <c r="O167" s="33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33"/>
      <c r="AC167" s="33"/>
      <c r="AD167" s="33"/>
      <c r="AE167" s="5"/>
      <c r="AF167" s="5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</row>
    <row r="168" spans="2:81" ht="14.25">
      <c r="B168" s="33"/>
      <c r="C168" s="33"/>
      <c r="D168" s="33"/>
      <c r="E168" s="33"/>
      <c r="F168" s="33"/>
      <c r="G168" s="33"/>
      <c r="H168" s="33"/>
      <c r="I168" s="41"/>
      <c r="J168" s="41"/>
      <c r="K168" s="41"/>
      <c r="L168" s="41"/>
      <c r="M168" s="41"/>
      <c r="N168" s="41"/>
      <c r="O168" s="33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  <c r="AA168" s="41"/>
      <c r="AB168" s="33"/>
      <c r="AC168" s="33"/>
      <c r="AD168" s="33"/>
      <c r="AE168" s="5"/>
      <c r="AF168" s="5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s="6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</row>
    <row r="169" spans="2:81" ht="14.25">
      <c r="B169" s="33"/>
      <c r="C169" s="33"/>
      <c r="D169" s="33"/>
      <c r="E169" s="33"/>
      <c r="F169" s="33"/>
      <c r="G169" s="33"/>
      <c r="H169" s="33"/>
      <c r="I169" s="41"/>
      <c r="J169" s="41"/>
      <c r="K169" s="41"/>
      <c r="L169" s="41"/>
      <c r="M169" s="41"/>
      <c r="N169" s="41"/>
      <c r="O169" s="33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  <c r="AA169" s="41"/>
      <c r="AB169" s="33"/>
      <c r="AC169" s="33"/>
      <c r="AD169" s="33"/>
      <c r="AE169" s="5"/>
      <c r="AF169" s="5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  <c r="BH169" s="6"/>
      <c r="BI169" s="6"/>
      <c r="BJ169" s="6"/>
      <c r="BK169" s="6"/>
      <c r="BL169" s="6"/>
      <c r="BM169" s="6"/>
      <c r="BN169" s="6"/>
      <c r="BO169" s="6"/>
      <c r="BP169" s="6"/>
      <c r="BQ169" s="6"/>
      <c r="BR169" s="6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</row>
    <row r="170" spans="2:81" ht="14.25">
      <c r="B170" s="33"/>
      <c r="C170" s="33"/>
      <c r="D170" s="33"/>
      <c r="E170" s="33"/>
      <c r="F170" s="33"/>
      <c r="G170" s="33"/>
      <c r="H170" s="33"/>
      <c r="I170" s="41"/>
      <c r="J170" s="41"/>
      <c r="K170" s="41"/>
      <c r="L170" s="41"/>
      <c r="M170" s="41"/>
      <c r="N170" s="41"/>
      <c r="O170" s="33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  <c r="AA170" s="41"/>
      <c r="AB170" s="33"/>
      <c r="AC170" s="33"/>
      <c r="AD170" s="33"/>
      <c r="AE170" s="5"/>
      <c r="AF170" s="5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6"/>
      <c r="BH170" s="6"/>
      <c r="BI170" s="6"/>
      <c r="BJ170" s="6"/>
      <c r="BK170" s="6"/>
      <c r="BL170" s="6"/>
      <c r="BM170" s="6"/>
      <c r="BN170" s="6"/>
      <c r="BO170" s="6"/>
      <c r="BP170" s="6"/>
      <c r="BQ170" s="6"/>
      <c r="BR170" s="6"/>
      <c r="BS170" s="6"/>
      <c r="BT170" s="6"/>
      <c r="BU170" s="6"/>
      <c r="BV170" s="6"/>
      <c r="BW170" s="6"/>
      <c r="BX170" s="6"/>
      <c r="BY170" s="6"/>
      <c r="BZ170" s="6"/>
      <c r="CA170" s="6"/>
      <c r="CB170" s="6"/>
      <c r="CC170" s="6"/>
    </row>
    <row r="171" spans="2:81" ht="14.25">
      <c r="B171" s="33"/>
      <c r="C171" s="33"/>
      <c r="D171" s="33"/>
      <c r="E171" s="33"/>
      <c r="F171" s="33"/>
      <c r="G171" s="33"/>
      <c r="H171" s="33"/>
      <c r="I171" s="41"/>
      <c r="J171" s="41"/>
      <c r="K171" s="41"/>
      <c r="L171" s="41"/>
      <c r="M171" s="41"/>
      <c r="N171" s="41"/>
      <c r="O171" s="33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  <c r="AA171" s="41"/>
      <c r="AB171" s="33"/>
      <c r="AC171" s="33"/>
      <c r="AD171" s="33"/>
      <c r="AE171" s="5"/>
      <c r="AF171" s="5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</row>
    <row r="172" spans="2:81" ht="14.25">
      <c r="B172" s="33"/>
      <c r="C172" s="33"/>
      <c r="D172" s="33"/>
      <c r="E172" s="33"/>
      <c r="F172" s="33"/>
      <c r="G172" s="33"/>
      <c r="H172" s="33"/>
      <c r="I172" s="41"/>
      <c r="J172" s="41"/>
      <c r="K172" s="41"/>
      <c r="L172" s="41"/>
      <c r="M172" s="41"/>
      <c r="N172" s="41"/>
      <c r="O172" s="33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  <c r="AA172" s="41"/>
      <c r="AB172" s="33"/>
      <c r="AC172" s="33"/>
      <c r="AD172" s="33"/>
      <c r="AE172" s="5"/>
      <c r="AF172" s="5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6"/>
      <c r="BS172" s="6"/>
      <c r="BT172" s="6"/>
      <c r="BU172" s="6"/>
      <c r="BV172" s="6"/>
      <c r="BW172" s="6"/>
      <c r="BX172" s="6"/>
      <c r="BY172" s="6"/>
      <c r="BZ172" s="6"/>
      <c r="CA172" s="6"/>
      <c r="CB172" s="6"/>
      <c r="CC172" s="6"/>
    </row>
    <row r="173" spans="2:81" ht="14.25">
      <c r="B173" s="33"/>
      <c r="C173" s="33"/>
      <c r="D173" s="33"/>
      <c r="E173" s="33"/>
      <c r="F173" s="33"/>
      <c r="G173" s="33"/>
      <c r="H173" s="33"/>
      <c r="I173" s="41"/>
      <c r="J173" s="41"/>
      <c r="K173" s="41"/>
      <c r="L173" s="41"/>
      <c r="M173" s="41"/>
      <c r="N173" s="41"/>
      <c r="O173" s="33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  <c r="AA173" s="41"/>
      <c r="AB173" s="33"/>
      <c r="AC173" s="33"/>
      <c r="AD173" s="33"/>
      <c r="AE173" s="5"/>
      <c r="AF173" s="5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6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</row>
    <row r="174" spans="2:81" ht="14.25">
      <c r="B174" s="33"/>
      <c r="C174" s="33"/>
      <c r="D174" s="33"/>
      <c r="E174" s="33"/>
      <c r="F174" s="33"/>
      <c r="G174" s="33"/>
      <c r="H174" s="33"/>
      <c r="I174" s="41"/>
      <c r="J174" s="41"/>
      <c r="K174" s="41"/>
      <c r="L174" s="41"/>
      <c r="M174" s="41"/>
      <c r="N174" s="41"/>
      <c r="O174" s="33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  <c r="AA174" s="41"/>
      <c r="AB174" s="33"/>
      <c r="AC174" s="33"/>
      <c r="AD174" s="33"/>
      <c r="AE174" s="5"/>
      <c r="AF174" s="5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6"/>
      <c r="BS174" s="6"/>
      <c r="BT174" s="6"/>
      <c r="BU174" s="6"/>
      <c r="BV174" s="6"/>
      <c r="BW174" s="6"/>
      <c r="BX174" s="6"/>
      <c r="BY174" s="6"/>
      <c r="BZ174" s="6"/>
      <c r="CA174" s="6"/>
      <c r="CB174" s="6"/>
      <c r="CC174" s="6"/>
    </row>
    <row r="175" spans="2:81" ht="14.25">
      <c r="B175" s="33"/>
      <c r="C175" s="33"/>
      <c r="D175" s="33"/>
      <c r="E175" s="33"/>
      <c r="F175" s="33"/>
      <c r="G175" s="33"/>
      <c r="H175" s="33"/>
      <c r="I175" s="41"/>
      <c r="J175" s="41"/>
      <c r="K175" s="41"/>
      <c r="L175" s="41"/>
      <c r="M175" s="41"/>
      <c r="N175" s="41"/>
      <c r="O175" s="33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  <c r="AA175" s="41"/>
      <c r="AB175" s="33"/>
      <c r="AC175" s="33"/>
      <c r="AD175" s="33"/>
      <c r="AE175" s="5"/>
      <c r="AF175" s="5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6"/>
      <c r="BS175" s="6"/>
      <c r="BT175" s="6"/>
      <c r="BU175" s="6"/>
      <c r="BV175" s="6"/>
      <c r="BW175" s="6"/>
      <c r="BX175" s="6"/>
      <c r="BY175" s="6"/>
      <c r="BZ175" s="6"/>
      <c r="CA175" s="6"/>
      <c r="CB175" s="6"/>
      <c r="CC175" s="6"/>
    </row>
    <row r="176" spans="2:81" ht="14.25">
      <c r="B176" s="33"/>
      <c r="C176" s="33"/>
      <c r="D176" s="33"/>
      <c r="E176" s="33"/>
      <c r="F176" s="33"/>
      <c r="G176" s="33"/>
      <c r="H176" s="33"/>
      <c r="I176" s="41"/>
      <c r="J176" s="41"/>
      <c r="K176" s="41"/>
      <c r="L176" s="41"/>
      <c r="M176" s="41"/>
      <c r="N176" s="41"/>
      <c r="O176" s="33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  <c r="AA176" s="41"/>
      <c r="AB176" s="33"/>
      <c r="AC176" s="33"/>
      <c r="AD176" s="33"/>
      <c r="AE176" s="5"/>
      <c r="AF176" s="5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6"/>
      <c r="BS176" s="6"/>
      <c r="BT176" s="6"/>
      <c r="BU176" s="6"/>
      <c r="BV176" s="6"/>
      <c r="BW176" s="6"/>
      <c r="BX176" s="6"/>
      <c r="BY176" s="6"/>
      <c r="BZ176" s="6"/>
      <c r="CA176" s="6"/>
      <c r="CB176" s="6"/>
      <c r="CC176" s="6"/>
    </row>
    <row r="177" spans="2:81" ht="14.25">
      <c r="B177" s="33"/>
      <c r="C177" s="33"/>
      <c r="D177" s="33"/>
      <c r="E177" s="33"/>
      <c r="F177" s="33"/>
      <c r="G177" s="33"/>
      <c r="H177" s="33"/>
      <c r="I177" s="41"/>
      <c r="J177" s="41"/>
      <c r="K177" s="41"/>
      <c r="L177" s="41"/>
      <c r="M177" s="41"/>
      <c r="N177" s="41"/>
      <c r="O177" s="33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  <c r="AA177" s="41"/>
      <c r="AB177" s="33"/>
      <c r="AC177" s="33"/>
      <c r="AD177" s="33"/>
      <c r="AE177" s="5"/>
      <c r="AF177" s="5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6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6"/>
    </row>
    <row r="178" spans="2:81" ht="14.25">
      <c r="B178" s="33"/>
      <c r="C178" s="33"/>
      <c r="D178" s="33"/>
      <c r="E178" s="33"/>
      <c r="F178" s="33"/>
      <c r="G178" s="33"/>
      <c r="H178" s="33"/>
      <c r="I178" s="41"/>
      <c r="J178" s="41"/>
      <c r="K178" s="41"/>
      <c r="L178" s="41"/>
      <c r="M178" s="41"/>
      <c r="N178" s="41"/>
      <c r="O178" s="33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  <c r="AA178" s="41"/>
      <c r="AB178" s="33"/>
      <c r="AC178" s="33"/>
      <c r="AD178" s="33"/>
      <c r="AE178" s="5"/>
      <c r="AF178" s="5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  <c r="AY178" s="6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6"/>
      <c r="BM178" s="6"/>
      <c r="BN178" s="6"/>
      <c r="BO178" s="6"/>
      <c r="BP178" s="6"/>
      <c r="BQ178" s="6"/>
      <c r="BR178" s="6"/>
      <c r="BS178" s="6"/>
      <c r="BT178" s="6"/>
      <c r="BU178" s="6"/>
      <c r="BV178" s="6"/>
      <c r="BW178" s="6"/>
      <c r="BX178" s="6"/>
      <c r="BY178" s="6"/>
      <c r="BZ178" s="6"/>
      <c r="CA178" s="6"/>
      <c r="CB178" s="6"/>
      <c r="CC178" s="6"/>
    </row>
    <row r="179" spans="2:81" ht="14.25">
      <c r="B179" s="33"/>
      <c r="C179" s="33"/>
      <c r="D179" s="33"/>
      <c r="E179" s="33"/>
      <c r="F179" s="33"/>
      <c r="G179" s="33"/>
      <c r="H179" s="33"/>
      <c r="I179" s="41"/>
      <c r="J179" s="41"/>
      <c r="K179" s="41"/>
      <c r="L179" s="41"/>
      <c r="M179" s="41"/>
      <c r="N179" s="41"/>
      <c r="O179" s="33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  <c r="AA179" s="41"/>
      <c r="AB179" s="33"/>
      <c r="AC179" s="33"/>
      <c r="AD179" s="33"/>
      <c r="AE179" s="5"/>
      <c r="AF179" s="5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6"/>
      <c r="BS179" s="6"/>
      <c r="BT179" s="6"/>
      <c r="BU179" s="6"/>
      <c r="BV179" s="6"/>
      <c r="BW179" s="6"/>
      <c r="BX179" s="6"/>
      <c r="BY179" s="6"/>
      <c r="BZ179" s="6"/>
      <c r="CA179" s="6"/>
      <c r="CB179" s="6"/>
      <c r="CC179" s="6"/>
    </row>
    <row r="180" spans="2:81" ht="14.25">
      <c r="B180" s="33"/>
      <c r="C180" s="33"/>
      <c r="D180" s="33"/>
      <c r="E180" s="33"/>
      <c r="F180" s="33"/>
      <c r="G180" s="33"/>
      <c r="H180" s="33"/>
      <c r="I180" s="41"/>
      <c r="J180" s="41"/>
      <c r="K180" s="41"/>
      <c r="L180" s="41"/>
      <c r="M180" s="41"/>
      <c r="N180" s="41"/>
      <c r="O180" s="33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  <c r="AA180" s="41"/>
      <c r="AB180" s="33"/>
      <c r="AC180" s="33"/>
      <c r="AD180" s="33"/>
      <c r="AE180" s="5"/>
      <c r="AF180" s="5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  <c r="AR180" s="6"/>
      <c r="AS180" s="6"/>
      <c r="AT180" s="6"/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6"/>
      <c r="BS180" s="6"/>
      <c r="BT180" s="6"/>
      <c r="BU180" s="6"/>
      <c r="BV180" s="6"/>
      <c r="BW180" s="6"/>
      <c r="BX180" s="6"/>
      <c r="BY180" s="6"/>
      <c r="BZ180" s="6"/>
      <c r="CA180" s="6"/>
      <c r="CB180" s="6"/>
      <c r="CC180" s="6"/>
    </row>
    <row r="181" spans="2:81" ht="14.25">
      <c r="B181" s="33"/>
      <c r="C181" s="33"/>
      <c r="D181" s="33"/>
      <c r="E181" s="33"/>
      <c r="F181" s="33"/>
      <c r="G181" s="33"/>
      <c r="H181" s="33"/>
      <c r="I181" s="41"/>
      <c r="J181" s="41"/>
      <c r="K181" s="41"/>
      <c r="L181" s="41"/>
      <c r="M181" s="41"/>
      <c r="N181" s="41"/>
      <c r="O181" s="33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  <c r="AA181" s="41"/>
      <c r="AB181" s="33"/>
      <c r="AC181" s="33"/>
      <c r="AD181" s="33"/>
      <c r="AE181" s="5"/>
      <c r="AF181" s="5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</row>
    <row r="182" spans="2:81" ht="14.25">
      <c r="B182" s="33"/>
      <c r="C182" s="33"/>
      <c r="D182" s="33"/>
      <c r="E182" s="33"/>
      <c r="F182" s="33"/>
      <c r="G182" s="33"/>
      <c r="H182" s="33"/>
      <c r="I182" s="41"/>
      <c r="J182" s="41"/>
      <c r="K182" s="41"/>
      <c r="L182" s="41"/>
      <c r="M182" s="41"/>
      <c r="N182" s="41"/>
      <c r="O182" s="33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  <c r="AA182" s="41"/>
      <c r="AB182" s="33"/>
      <c r="AC182" s="33"/>
      <c r="AD182" s="33"/>
      <c r="AE182" s="5"/>
      <c r="AF182" s="5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6"/>
      <c r="BS182" s="6"/>
      <c r="BT182" s="6"/>
      <c r="BU182" s="6"/>
      <c r="BV182" s="6"/>
      <c r="BW182" s="6"/>
      <c r="BX182" s="6"/>
      <c r="BY182" s="6"/>
      <c r="BZ182" s="6"/>
      <c r="CA182" s="6"/>
      <c r="CB182" s="6"/>
      <c r="CC182" s="6"/>
    </row>
    <row r="183" spans="2:81" ht="14.25">
      <c r="B183" s="33"/>
      <c r="C183" s="33"/>
      <c r="D183" s="33"/>
      <c r="E183" s="33"/>
      <c r="F183" s="33"/>
      <c r="G183" s="33"/>
      <c r="H183" s="33"/>
      <c r="I183" s="41"/>
      <c r="J183" s="41"/>
      <c r="K183" s="41"/>
      <c r="L183" s="41"/>
      <c r="M183" s="41"/>
      <c r="N183" s="41"/>
      <c r="O183" s="33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  <c r="AA183" s="41"/>
      <c r="AB183" s="33"/>
      <c r="AC183" s="33"/>
      <c r="AD183" s="33"/>
      <c r="AE183" s="5"/>
      <c r="AF183" s="5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6"/>
      <c r="BS183" s="6"/>
      <c r="BT183" s="6"/>
      <c r="BU183" s="6"/>
      <c r="BV183" s="6"/>
      <c r="BW183" s="6"/>
      <c r="BX183" s="6"/>
      <c r="BY183" s="6"/>
      <c r="BZ183" s="6"/>
      <c r="CA183" s="6"/>
      <c r="CB183" s="6"/>
      <c r="CC183" s="6"/>
    </row>
    <row r="184" spans="2:81" ht="14.25">
      <c r="B184" s="33"/>
      <c r="C184" s="33"/>
      <c r="D184" s="33"/>
      <c r="E184" s="33"/>
      <c r="F184" s="33"/>
      <c r="G184" s="33"/>
      <c r="H184" s="33"/>
      <c r="I184" s="41"/>
      <c r="J184" s="41"/>
      <c r="K184" s="41"/>
      <c r="L184" s="41"/>
      <c r="M184" s="41"/>
      <c r="N184" s="41"/>
      <c r="O184" s="33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  <c r="AA184" s="41"/>
      <c r="AB184" s="33"/>
      <c r="AC184" s="33"/>
      <c r="AD184" s="33"/>
      <c r="AE184" s="5"/>
      <c r="AF184" s="5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6"/>
      <c r="BG184" s="6"/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6"/>
      <c r="BS184" s="6"/>
      <c r="BT184" s="6"/>
      <c r="BU184" s="6"/>
      <c r="BV184" s="6"/>
      <c r="BW184" s="6"/>
      <c r="BX184" s="6"/>
      <c r="BY184" s="6"/>
      <c r="BZ184" s="6"/>
      <c r="CA184" s="6"/>
      <c r="CB184" s="6"/>
      <c r="CC184" s="6"/>
    </row>
    <row r="185" spans="2:81" ht="14.25">
      <c r="B185" s="33"/>
      <c r="C185" s="33"/>
      <c r="D185" s="33"/>
      <c r="E185" s="33"/>
      <c r="F185" s="33"/>
      <c r="G185" s="33"/>
      <c r="H185" s="33"/>
      <c r="I185" s="41"/>
      <c r="J185" s="41"/>
      <c r="K185" s="41"/>
      <c r="L185" s="41"/>
      <c r="M185" s="41"/>
      <c r="N185" s="41"/>
      <c r="O185" s="33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  <c r="AA185" s="41"/>
      <c r="AB185" s="33"/>
      <c r="AC185" s="33"/>
      <c r="AD185" s="33"/>
      <c r="AE185" s="5"/>
      <c r="AF185" s="5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6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6"/>
      <c r="BG185" s="6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6"/>
      <c r="BS185" s="6"/>
      <c r="BT185" s="6"/>
      <c r="BU185" s="6"/>
      <c r="BV185" s="6"/>
      <c r="BW185" s="6"/>
      <c r="BX185" s="6"/>
      <c r="BY185" s="6"/>
      <c r="BZ185" s="6"/>
      <c r="CA185" s="6"/>
      <c r="CB185" s="6"/>
      <c r="CC185" s="6"/>
    </row>
    <row r="186" spans="2:81" ht="14.25">
      <c r="B186" s="33"/>
      <c r="C186" s="33"/>
      <c r="D186" s="33"/>
      <c r="E186" s="33"/>
      <c r="F186" s="33"/>
      <c r="G186" s="33"/>
      <c r="H186" s="33"/>
      <c r="I186" s="41"/>
      <c r="J186" s="41"/>
      <c r="K186" s="41"/>
      <c r="L186" s="41"/>
      <c r="M186" s="41"/>
      <c r="N186" s="41"/>
      <c r="O186" s="33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41"/>
      <c r="AB186" s="33"/>
      <c r="AC186" s="33"/>
      <c r="AD186" s="33"/>
      <c r="AE186" s="5"/>
      <c r="AF186" s="5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6"/>
      <c r="BG186" s="6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6"/>
      <c r="BS186" s="6"/>
      <c r="BT186" s="6"/>
      <c r="BU186" s="6"/>
      <c r="BV186" s="6"/>
      <c r="BW186" s="6"/>
      <c r="BX186" s="6"/>
      <c r="BY186" s="6"/>
      <c r="BZ186" s="6"/>
      <c r="CA186" s="6"/>
      <c r="CB186" s="6"/>
      <c r="CC186" s="6"/>
    </row>
    <row r="187" spans="2:81" ht="14.25">
      <c r="B187" s="33"/>
      <c r="C187" s="33"/>
      <c r="D187" s="33"/>
      <c r="E187" s="33"/>
      <c r="F187" s="33"/>
      <c r="G187" s="33"/>
      <c r="H187" s="33"/>
      <c r="I187" s="41"/>
      <c r="J187" s="41"/>
      <c r="K187" s="41"/>
      <c r="L187" s="41"/>
      <c r="M187" s="41"/>
      <c r="N187" s="41"/>
      <c r="O187" s="33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  <c r="AA187" s="41"/>
      <c r="AB187" s="33"/>
      <c r="AC187" s="33"/>
      <c r="AD187" s="33"/>
      <c r="AE187" s="5"/>
      <c r="AF187" s="5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  <c r="AY187" s="6"/>
      <c r="AZ187" s="6"/>
      <c r="BA187" s="6"/>
      <c r="BB187" s="6"/>
      <c r="BC187" s="6"/>
      <c r="BD187" s="6"/>
      <c r="BE187" s="6"/>
      <c r="BF187" s="6"/>
      <c r="BG187" s="6"/>
      <c r="BH187" s="6"/>
      <c r="BI187" s="6"/>
      <c r="BJ187" s="6"/>
      <c r="BK187" s="6"/>
      <c r="BL187" s="6"/>
      <c r="BM187" s="6"/>
      <c r="BN187" s="6"/>
      <c r="BO187" s="6"/>
      <c r="BP187" s="6"/>
      <c r="BQ187" s="6"/>
      <c r="BR187" s="6"/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6"/>
    </row>
    <row r="188" spans="2:81" ht="14.25">
      <c r="B188" s="33"/>
      <c r="C188" s="33"/>
      <c r="D188" s="33"/>
      <c r="E188" s="33"/>
      <c r="F188" s="33"/>
      <c r="G188" s="33"/>
      <c r="H188" s="33"/>
      <c r="I188" s="41"/>
      <c r="J188" s="41"/>
      <c r="K188" s="41"/>
      <c r="L188" s="41"/>
      <c r="M188" s="41"/>
      <c r="N188" s="41"/>
      <c r="O188" s="33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  <c r="AA188" s="41"/>
      <c r="AB188" s="33"/>
      <c r="AC188" s="33"/>
      <c r="AD188" s="33"/>
      <c r="AE188" s="5"/>
      <c r="AF188" s="5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  <c r="AR188" s="6"/>
      <c r="AS188" s="6"/>
      <c r="AT188" s="6"/>
      <c r="AU188" s="6"/>
      <c r="AV188" s="6"/>
      <c r="AW188" s="6"/>
      <c r="AX188" s="6"/>
      <c r="AY188" s="6"/>
      <c r="AZ188" s="6"/>
      <c r="BA188" s="6"/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6"/>
      <c r="BO188" s="6"/>
      <c r="BP188" s="6"/>
      <c r="BQ188" s="6"/>
      <c r="BR188" s="6"/>
      <c r="BS188" s="6"/>
      <c r="BT188" s="6"/>
      <c r="BU188" s="6"/>
      <c r="BV188" s="6"/>
      <c r="BW188" s="6"/>
      <c r="BX188" s="6"/>
      <c r="BY188" s="6"/>
      <c r="BZ188" s="6"/>
      <c r="CA188" s="6"/>
      <c r="CB188" s="6"/>
      <c r="CC188" s="6"/>
    </row>
    <row r="189" spans="2:81" ht="14.25">
      <c r="B189" s="33"/>
      <c r="C189" s="33"/>
      <c r="D189" s="33"/>
      <c r="E189" s="33"/>
      <c r="F189" s="33"/>
      <c r="G189" s="33"/>
      <c r="H189" s="33"/>
      <c r="I189" s="41"/>
      <c r="J189" s="41"/>
      <c r="K189" s="41"/>
      <c r="L189" s="41"/>
      <c r="M189" s="41"/>
      <c r="N189" s="41"/>
      <c r="O189" s="33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  <c r="AA189" s="41"/>
      <c r="AB189" s="33"/>
      <c r="AC189" s="33"/>
      <c r="AD189" s="33"/>
      <c r="AE189" s="5"/>
      <c r="AF189" s="5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6"/>
      <c r="BO189" s="6"/>
      <c r="BP189" s="6"/>
      <c r="BQ189" s="6"/>
      <c r="BR189" s="6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</row>
    <row r="190" spans="2:81" ht="14.25">
      <c r="B190" s="33"/>
      <c r="C190" s="33"/>
      <c r="D190" s="33"/>
      <c r="E190" s="33"/>
      <c r="F190" s="33"/>
      <c r="G190" s="33"/>
      <c r="H190" s="33"/>
      <c r="I190" s="41"/>
      <c r="J190" s="41"/>
      <c r="K190" s="41"/>
      <c r="L190" s="41"/>
      <c r="M190" s="41"/>
      <c r="N190" s="41"/>
      <c r="O190" s="33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  <c r="AA190" s="41"/>
      <c r="AB190" s="33"/>
      <c r="AC190" s="33"/>
      <c r="AD190" s="33"/>
      <c r="AE190" s="5"/>
      <c r="AF190" s="5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6"/>
      <c r="AU190" s="6"/>
      <c r="AV190" s="6"/>
      <c r="AW190" s="6"/>
      <c r="AX190" s="6"/>
      <c r="AY190" s="6"/>
      <c r="AZ190" s="6"/>
      <c r="BA190" s="6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6"/>
      <c r="BO190" s="6"/>
      <c r="BP190" s="6"/>
      <c r="BQ190" s="6"/>
      <c r="BR190" s="6"/>
      <c r="BS190" s="6"/>
      <c r="BT190" s="6"/>
      <c r="BU190" s="6"/>
      <c r="BV190" s="6"/>
      <c r="BW190" s="6"/>
      <c r="BX190" s="6"/>
      <c r="BY190" s="6"/>
      <c r="BZ190" s="6"/>
      <c r="CA190" s="6"/>
      <c r="CB190" s="6"/>
      <c r="CC190" s="6"/>
    </row>
    <row r="191" spans="2:81" ht="14.25">
      <c r="B191" s="33"/>
      <c r="C191" s="33"/>
      <c r="D191" s="33"/>
      <c r="E191" s="33"/>
      <c r="F191" s="33"/>
      <c r="G191" s="33"/>
      <c r="H191" s="33"/>
      <c r="I191" s="41"/>
      <c r="J191" s="41"/>
      <c r="K191" s="41"/>
      <c r="L191" s="41"/>
      <c r="M191" s="41"/>
      <c r="N191" s="41"/>
      <c r="O191" s="33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  <c r="AA191" s="41"/>
      <c r="AB191" s="33"/>
      <c r="AC191" s="33"/>
      <c r="AD191" s="33"/>
      <c r="AE191" s="5"/>
      <c r="AF191" s="5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6"/>
      <c r="BG191" s="6"/>
      <c r="BH191" s="6"/>
      <c r="BI191" s="6"/>
      <c r="BJ191" s="6"/>
      <c r="BK191" s="6"/>
      <c r="BL191" s="6"/>
      <c r="BM191" s="6"/>
      <c r="BN191" s="6"/>
      <c r="BO191" s="6"/>
      <c r="BP191" s="6"/>
      <c r="BQ191" s="6"/>
      <c r="BR191" s="6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</row>
    <row r="192" spans="2:81" ht="14.25">
      <c r="B192" s="33"/>
      <c r="C192" s="33"/>
      <c r="D192" s="33"/>
      <c r="E192" s="33"/>
      <c r="F192" s="33"/>
      <c r="G192" s="33"/>
      <c r="H192" s="33"/>
      <c r="I192" s="41"/>
      <c r="J192" s="41"/>
      <c r="K192" s="41"/>
      <c r="L192" s="41"/>
      <c r="M192" s="41"/>
      <c r="N192" s="41"/>
      <c r="O192" s="33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  <c r="AA192" s="41"/>
      <c r="AB192" s="33"/>
      <c r="AC192" s="33"/>
      <c r="AD192" s="33"/>
      <c r="AE192" s="5"/>
      <c r="AF192" s="5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  <c r="AR192" s="6"/>
      <c r="AS192" s="6"/>
      <c r="AT192" s="6"/>
      <c r="AU192" s="6"/>
      <c r="AV192" s="6"/>
      <c r="AW192" s="6"/>
      <c r="AX192" s="6"/>
      <c r="AY192" s="6"/>
      <c r="AZ192" s="6"/>
      <c r="BA192" s="6"/>
      <c r="BB192" s="6"/>
      <c r="BC192" s="6"/>
      <c r="BD192" s="6"/>
      <c r="BE192" s="6"/>
      <c r="BF192" s="6"/>
      <c r="BG192" s="6"/>
      <c r="BH192" s="6"/>
      <c r="BI192" s="6"/>
      <c r="BJ192" s="6"/>
      <c r="BK192" s="6"/>
      <c r="BL192" s="6"/>
      <c r="BM192" s="6"/>
      <c r="BN192" s="6"/>
      <c r="BO192" s="6"/>
      <c r="BP192" s="6"/>
      <c r="BQ192" s="6"/>
      <c r="BR192" s="6"/>
      <c r="BS192" s="6"/>
      <c r="BT192" s="6"/>
      <c r="BU192" s="6"/>
      <c r="BV192" s="6"/>
      <c r="BW192" s="6"/>
      <c r="BX192" s="6"/>
      <c r="BY192" s="6"/>
      <c r="BZ192" s="6"/>
      <c r="CA192" s="6"/>
      <c r="CB192" s="6"/>
      <c r="CC192" s="6"/>
    </row>
    <row r="193" spans="2:81" ht="14.25">
      <c r="B193" s="33"/>
      <c r="C193" s="33"/>
      <c r="D193" s="33"/>
      <c r="E193" s="33"/>
      <c r="F193" s="33"/>
      <c r="G193" s="33"/>
      <c r="H193" s="33"/>
      <c r="I193" s="41"/>
      <c r="J193" s="41"/>
      <c r="K193" s="41"/>
      <c r="L193" s="41"/>
      <c r="M193" s="41"/>
      <c r="N193" s="41"/>
      <c r="O193" s="33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  <c r="AA193" s="41"/>
      <c r="AB193" s="33"/>
      <c r="AC193" s="33"/>
      <c r="AD193" s="33"/>
      <c r="AE193" s="5"/>
      <c r="AF193" s="5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  <c r="AY193" s="6"/>
      <c r="AZ193" s="6"/>
      <c r="BA193" s="6"/>
      <c r="BB193" s="6"/>
      <c r="BC193" s="6"/>
      <c r="BD193" s="6"/>
      <c r="BE193" s="6"/>
      <c r="BF193" s="6"/>
      <c r="BG193" s="6"/>
      <c r="BH193" s="6"/>
      <c r="BI193" s="6"/>
      <c r="BJ193" s="6"/>
      <c r="BK193" s="6"/>
      <c r="BL193" s="6"/>
      <c r="BM193" s="6"/>
      <c r="BN193" s="6"/>
      <c r="BO193" s="6"/>
      <c r="BP193" s="6"/>
      <c r="BQ193" s="6"/>
      <c r="BR193" s="6"/>
      <c r="BS193" s="6"/>
      <c r="BT193" s="6"/>
      <c r="BU193" s="6"/>
      <c r="BV193" s="6"/>
      <c r="BW193" s="6"/>
      <c r="BX193" s="6"/>
      <c r="BY193" s="6"/>
      <c r="BZ193" s="6"/>
      <c r="CA193" s="6"/>
      <c r="CB193" s="6"/>
      <c r="CC193" s="6"/>
    </row>
    <row r="194" spans="2:81" ht="14.25">
      <c r="B194" s="33"/>
      <c r="C194" s="33"/>
      <c r="D194" s="33"/>
      <c r="E194" s="33"/>
      <c r="F194" s="33"/>
      <c r="G194" s="33"/>
      <c r="H194" s="33"/>
      <c r="I194" s="41"/>
      <c r="J194" s="41"/>
      <c r="K194" s="41"/>
      <c r="L194" s="41"/>
      <c r="M194" s="41"/>
      <c r="N194" s="41"/>
      <c r="O194" s="33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  <c r="AA194" s="41"/>
      <c r="AB194" s="33"/>
      <c r="AC194" s="33"/>
      <c r="AD194" s="33"/>
      <c r="AE194" s="5"/>
      <c r="AF194" s="5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6"/>
      <c r="AU194" s="6"/>
      <c r="AV194" s="6"/>
      <c r="AW194" s="6"/>
      <c r="AX194" s="6"/>
      <c r="AY194" s="6"/>
      <c r="AZ194" s="6"/>
      <c r="BA194" s="6"/>
      <c r="BB194" s="6"/>
      <c r="BC194" s="6"/>
      <c r="BD194" s="6"/>
      <c r="BE194" s="6"/>
      <c r="BF194" s="6"/>
      <c r="BG194" s="6"/>
      <c r="BH194" s="6"/>
      <c r="BI194" s="6"/>
      <c r="BJ194" s="6"/>
      <c r="BK194" s="6"/>
      <c r="BL194" s="6"/>
      <c r="BM194" s="6"/>
      <c r="BN194" s="6"/>
      <c r="BO194" s="6"/>
      <c r="BP194" s="6"/>
      <c r="BQ194" s="6"/>
      <c r="BR194" s="6"/>
      <c r="BS194" s="6"/>
      <c r="BT194" s="6"/>
      <c r="BU194" s="6"/>
      <c r="BV194" s="6"/>
      <c r="BW194" s="6"/>
      <c r="BX194" s="6"/>
      <c r="BY194" s="6"/>
      <c r="BZ194" s="6"/>
      <c r="CA194" s="6"/>
      <c r="CB194" s="6"/>
      <c r="CC194" s="6"/>
    </row>
    <row r="195" spans="2:81" ht="14.25">
      <c r="B195" s="33"/>
      <c r="C195" s="33"/>
      <c r="D195" s="33"/>
      <c r="E195" s="33"/>
      <c r="F195" s="33"/>
      <c r="G195" s="33"/>
      <c r="H195" s="33"/>
      <c r="I195" s="41"/>
      <c r="J195" s="41"/>
      <c r="K195" s="41"/>
      <c r="L195" s="41"/>
      <c r="M195" s="41"/>
      <c r="N195" s="41"/>
      <c r="O195" s="33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  <c r="AA195" s="41"/>
      <c r="AB195" s="33"/>
      <c r="AC195" s="33"/>
      <c r="AD195" s="33"/>
      <c r="AE195" s="5"/>
      <c r="AF195" s="5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6"/>
      <c r="AR195" s="6"/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6"/>
      <c r="BQ195" s="6"/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6"/>
    </row>
    <row r="196" spans="2:81" ht="14.25">
      <c r="B196" s="33"/>
      <c r="C196" s="33"/>
      <c r="D196" s="33"/>
      <c r="E196" s="33"/>
      <c r="F196" s="33"/>
      <c r="G196" s="33"/>
      <c r="H196" s="33"/>
      <c r="I196" s="41"/>
      <c r="J196" s="41"/>
      <c r="K196" s="41"/>
      <c r="L196" s="41"/>
      <c r="M196" s="41"/>
      <c r="N196" s="41"/>
      <c r="O196" s="33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  <c r="AA196" s="41"/>
      <c r="AB196" s="33"/>
      <c r="AC196" s="33"/>
      <c r="AD196" s="33"/>
      <c r="AE196" s="5"/>
      <c r="AF196" s="5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6"/>
      <c r="BQ196" s="6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6"/>
    </row>
    <row r="197" spans="2:81" ht="14.25">
      <c r="B197" s="33"/>
      <c r="C197" s="33"/>
      <c r="D197" s="33"/>
      <c r="E197" s="33"/>
      <c r="F197" s="33"/>
      <c r="G197" s="33"/>
      <c r="H197" s="33"/>
      <c r="I197" s="41"/>
      <c r="J197" s="41"/>
      <c r="K197" s="41"/>
      <c r="L197" s="41"/>
      <c r="M197" s="41"/>
      <c r="N197" s="41"/>
      <c r="O197" s="33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  <c r="AA197" s="41"/>
      <c r="AB197" s="33"/>
      <c r="AC197" s="33"/>
      <c r="AD197" s="33"/>
      <c r="AE197" s="5"/>
      <c r="AF197" s="5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6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6"/>
    </row>
    <row r="198" spans="2:81" ht="14.25">
      <c r="B198" s="33"/>
      <c r="C198" s="33"/>
      <c r="D198" s="33"/>
      <c r="E198" s="33"/>
      <c r="F198" s="33"/>
      <c r="G198" s="33"/>
      <c r="H198" s="33"/>
      <c r="I198" s="41"/>
      <c r="J198" s="41"/>
      <c r="K198" s="41"/>
      <c r="L198" s="41"/>
      <c r="M198" s="41"/>
      <c r="N198" s="41"/>
      <c r="O198" s="33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  <c r="AA198" s="41"/>
      <c r="AB198" s="33"/>
      <c r="AC198" s="33"/>
      <c r="AD198" s="33"/>
      <c r="AE198" s="5"/>
      <c r="AF198" s="5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  <c r="AR198" s="6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6"/>
      <c r="BQ198" s="6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6"/>
    </row>
    <row r="199" spans="2:81" ht="14.25">
      <c r="B199" s="33"/>
      <c r="C199" s="33"/>
      <c r="D199" s="33"/>
      <c r="E199" s="33"/>
      <c r="F199" s="33"/>
      <c r="G199" s="33"/>
      <c r="H199" s="33"/>
      <c r="I199" s="41"/>
      <c r="J199" s="41"/>
      <c r="K199" s="41"/>
      <c r="L199" s="41"/>
      <c r="M199" s="41"/>
      <c r="N199" s="41"/>
      <c r="O199" s="33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  <c r="AA199" s="41"/>
      <c r="AB199" s="33"/>
      <c r="AC199" s="33"/>
      <c r="AD199" s="33"/>
      <c r="AE199" s="5"/>
      <c r="AF199" s="5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  <c r="AR199" s="6"/>
      <c r="AS199" s="6"/>
      <c r="AT199" s="6"/>
      <c r="AU199" s="6"/>
      <c r="AV199" s="6"/>
      <c r="AW199" s="6"/>
      <c r="AX199" s="6"/>
      <c r="AY199" s="6"/>
      <c r="AZ199" s="6"/>
      <c r="BA199" s="6"/>
      <c r="BB199" s="6"/>
      <c r="BC199" s="6"/>
      <c r="BD199" s="6"/>
      <c r="BE199" s="6"/>
      <c r="BF199" s="6"/>
      <c r="BG199" s="6"/>
      <c r="BH199" s="6"/>
      <c r="BI199" s="6"/>
      <c r="BJ199" s="6"/>
      <c r="BK199" s="6"/>
      <c r="BL199" s="6"/>
      <c r="BM199" s="6"/>
      <c r="BN199" s="6"/>
      <c r="BO199" s="6"/>
      <c r="BP199" s="6"/>
      <c r="BQ199" s="6"/>
      <c r="BR199" s="6"/>
      <c r="BS199" s="6"/>
      <c r="BT199" s="6"/>
      <c r="BU199" s="6"/>
      <c r="BV199" s="6"/>
      <c r="BW199" s="6"/>
      <c r="BX199" s="6"/>
      <c r="BY199" s="6"/>
      <c r="BZ199" s="6"/>
      <c r="CA199" s="6"/>
      <c r="CB199" s="6"/>
      <c r="CC199" s="6"/>
    </row>
    <row r="200" spans="2:81" ht="14.25">
      <c r="B200" s="33"/>
      <c r="C200" s="33"/>
      <c r="D200" s="33"/>
      <c r="E200" s="33"/>
      <c r="F200" s="33"/>
      <c r="G200" s="33"/>
      <c r="H200" s="33"/>
      <c r="I200" s="41"/>
      <c r="J200" s="41"/>
      <c r="K200" s="41"/>
      <c r="L200" s="41"/>
      <c r="M200" s="41"/>
      <c r="N200" s="41"/>
      <c r="O200" s="33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  <c r="AA200" s="41"/>
      <c r="AB200" s="33"/>
      <c r="AC200" s="33"/>
      <c r="AD200" s="33"/>
      <c r="AE200" s="5"/>
      <c r="AF200" s="5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  <c r="BH200" s="6"/>
      <c r="BI200" s="6"/>
      <c r="BJ200" s="6"/>
      <c r="BK200" s="6"/>
      <c r="BL200" s="6"/>
      <c r="BM200" s="6"/>
      <c r="BN200" s="6"/>
      <c r="BO200" s="6"/>
      <c r="BP200" s="6"/>
      <c r="BQ200" s="6"/>
      <c r="BR200" s="6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</row>
    <row r="201" spans="2:81" ht="14.25">
      <c r="B201" s="33"/>
      <c r="C201" s="33"/>
      <c r="D201" s="33"/>
      <c r="E201" s="33"/>
      <c r="F201" s="33"/>
      <c r="G201" s="33"/>
      <c r="H201" s="33"/>
      <c r="I201" s="41"/>
      <c r="J201" s="41"/>
      <c r="K201" s="41"/>
      <c r="L201" s="41"/>
      <c r="M201" s="41"/>
      <c r="N201" s="41"/>
      <c r="O201" s="33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  <c r="AA201" s="41"/>
      <c r="AB201" s="33"/>
      <c r="AC201" s="33"/>
      <c r="AD201" s="33"/>
      <c r="AE201" s="5"/>
      <c r="AF201" s="5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6"/>
      <c r="AU201" s="6"/>
      <c r="AV201" s="6"/>
      <c r="AW201" s="6"/>
      <c r="AX201" s="6"/>
      <c r="AY201" s="6"/>
      <c r="AZ201" s="6"/>
      <c r="BA201" s="6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O201" s="6"/>
      <c r="BP201" s="6"/>
      <c r="BQ201" s="6"/>
      <c r="BR201" s="6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/>
    </row>
    <row r="202" spans="2:81" ht="14.25">
      <c r="B202" s="33"/>
      <c r="C202" s="33"/>
      <c r="D202" s="33"/>
      <c r="E202" s="33"/>
      <c r="F202" s="33"/>
      <c r="G202" s="33"/>
      <c r="H202" s="33"/>
      <c r="I202" s="41"/>
      <c r="J202" s="41"/>
      <c r="K202" s="41"/>
      <c r="L202" s="41"/>
      <c r="M202" s="41"/>
      <c r="N202" s="41"/>
      <c r="O202" s="33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  <c r="AA202" s="41"/>
      <c r="AB202" s="33"/>
      <c r="AC202" s="33"/>
      <c r="AD202" s="33"/>
      <c r="AE202" s="5"/>
      <c r="AF202" s="5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6"/>
      <c r="BE202" s="6"/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6"/>
      <c r="BQ202" s="6"/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</row>
    <row r="203" spans="2:81" ht="14.25">
      <c r="B203" s="33"/>
      <c r="C203" s="33"/>
      <c r="D203" s="33"/>
      <c r="E203" s="33"/>
      <c r="F203" s="33"/>
      <c r="G203" s="33"/>
      <c r="H203" s="33"/>
      <c r="I203" s="41"/>
      <c r="J203" s="41"/>
      <c r="K203" s="41"/>
      <c r="L203" s="41"/>
      <c r="M203" s="41"/>
      <c r="N203" s="41"/>
      <c r="O203" s="33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  <c r="AA203" s="41"/>
      <c r="AB203" s="33"/>
      <c r="AC203" s="33"/>
      <c r="AD203" s="33"/>
      <c r="AE203" s="5"/>
      <c r="AF203" s="5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  <c r="AR203" s="6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6"/>
      <c r="BQ203" s="6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6"/>
    </row>
    <row r="204" spans="2:81" ht="14.25">
      <c r="B204" s="33"/>
      <c r="C204" s="33"/>
      <c r="D204" s="33"/>
      <c r="E204" s="33"/>
      <c r="F204" s="33"/>
      <c r="G204" s="33"/>
      <c r="H204" s="33"/>
      <c r="I204" s="41"/>
      <c r="J204" s="41"/>
      <c r="K204" s="41"/>
      <c r="L204" s="41"/>
      <c r="M204" s="41"/>
      <c r="N204" s="41"/>
      <c r="O204" s="33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41"/>
      <c r="AB204" s="33"/>
      <c r="AC204" s="33"/>
      <c r="AD204" s="33"/>
      <c r="AE204" s="5"/>
      <c r="AF204" s="5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/>
      <c r="AR204" s="6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6"/>
      <c r="BQ204" s="6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6"/>
    </row>
    <row r="205" spans="2:81" ht="14.25">
      <c r="B205" s="33"/>
      <c r="C205" s="33"/>
      <c r="D205" s="33"/>
      <c r="E205" s="33"/>
      <c r="F205" s="33"/>
      <c r="G205" s="33"/>
      <c r="H205" s="33"/>
      <c r="I205" s="41"/>
      <c r="J205" s="41"/>
      <c r="K205" s="41"/>
      <c r="L205" s="41"/>
      <c r="M205" s="41"/>
      <c r="N205" s="41"/>
      <c r="O205" s="33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  <c r="AA205" s="41"/>
      <c r="AB205" s="33"/>
      <c r="AC205" s="33"/>
      <c r="AD205" s="33"/>
      <c r="AE205" s="5"/>
      <c r="AF205" s="5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6"/>
      <c r="AR205" s="6"/>
      <c r="AS205" s="6"/>
      <c r="AT205" s="6"/>
      <c r="AU205" s="6"/>
      <c r="AV205" s="6"/>
      <c r="AW205" s="6"/>
      <c r="AX205" s="6"/>
      <c r="AY205" s="6"/>
      <c r="AZ205" s="6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  <c r="BL205" s="6"/>
      <c r="BM205" s="6"/>
      <c r="BN205" s="6"/>
      <c r="BO205" s="6"/>
      <c r="BP205" s="6"/>
      <c r="BQ205" s="6"/>
      <c r="BR205" s="6"/>
      <c r="BS205" s="6"/>
      <c r="BT205" s="6"/>
      <c r="BU205" s="6"/>
      <c r="BV205" s="6"/>
      <c r="BW205" s="6"/>
      <c r="BX205" s="6"/>
      <c r="BY205" s="6"/>
      <c r="BZ205" s="6"/>
      <c r="CA205" s="6"/>
      <c r="CB205" s="6"/>
      <c r="CC205" s="6"/>
    </row>
    <row r="206" spans="2:81" ht="14.25">
      <c r="B206" s="33"/>
      <c r="C206" s="33"/>
      <c r="D206" s="33"/>
      <c r="E206" s="33"/>
      <c r="F206" s="33"/>
      <c r="G206" s="33"/>
      <c r="H206" s="33"/>
      <c r="I206" s="41"/>
      <c r="J206" s="41"/>
      <c r="K206" s="41"/>
      <c r="L206" s="41"/>
      <c r="M206" s="41"/>
      <c r="N206" s="41"/>
      <c r="O206" s="33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  <c r="AA206" s="41"/>
      <c r="AB206" s="33"/>
      <c r="AC206" s="33"/>
      <c r="AD206" s="33"/>
      <c r="AE206" s="5"/>
      <c r="AF206" s="5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  <c r="AR206" s="6"/>
      <c r="AS206" s="6"/>
      <c r="AT206" s="6"/>
      <c r="AU206" s="6"/>
      <c r="AV206" s="6"/>
      <c r="AW206" s="6"/>
      <c r="AX206" s="6"/>
      <c r="AY206" s="6"/>
      <c r="AZ206" s="6"/>
      <c r="BA206" s="6"/>
      <c r="BB206" s="6"/>
      <c r="BC206" s="6"/>
      <c r="BD206" s="6"/>
      <c r="BE206" s="6"/>
      <c r="BF206" s="6"/>
      <c r="BG206" s="6"/>
      <c r="BH206" s="6"/>
      <c r="BI206" s="6"/>
      <c r="BJ206" s="6"/>
      <c r="BK206" s="6"/>
      <c r="BL206" s="6"/>
      <c r="BM206" s="6"/>
      <c r="BN206" s="6"/>
      <c r="BO206" s="6"/>
      <c r="BP206" s="6"/>
      <c r="BQ206" s="6"/>
      <c r="BR206" s="6"/>
      <c r="BS206" s="6"/>
      <c r="BT206" s="6"/>
      <c r="BU206" s="6"/>
      <c r="BV206" s="6"/>
      <c r="BW206" s="6"/>
      <c r="BX206" s="6"/>
      <c r="BY206" s="6"/>
      <c r="BZ206" s="6"/>
      <c r="CA206" s="6"/>
      <c r="CB206" s="6"/>
      <c r="CC206" s="6"/>
    </row>
    <row r="207" spans="2:81" ht="14.25">
      <c r="B207" s="33"/>
      <c r="C207" s="33"/>
      <c r="D207" s="33"/>
      <c r="E207" s="33"/>
      <c r="F207" s="33"/>
      <c r="G207" s="33"/>
      <c r="H207" s="33"/>
      <c r="I207" s="41"/>
      <c r="J207" s="41"/>
      <c r="K207" s="41"/>
      <c r="L207" s="41"/>
      <c r="M207" s="41"/>
      <c r="N207" s="41"/>
      <c r="O207" s="33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  <c r="AA207" s="41"/>
      <c r="AB207" s="33"/>
      <c r="AC207" s="33"/>
      <c r="AD207" s="33"/>
      <c r="AE207" s="5"/>
      <c r="AF207" s="5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  <c r="AR207" s="6"/>
      <c r="AS207" s="6"/>
      <c r="AT207" s="6"/>
      <c r="AU207" s="6"/>
      <c r="AV207" s="6"/>
      <c r="AW207" s="6"/>
      <c r="AX207" s="6"/>
      <c r="AY207" s="6"/>
      <c r="AZ207" s="6"/>
      <c r="BA207" s="6"/>
      <c r="BB207" s="6"/>
      <c r="BC207" s="6"/>
      <c r="BD207" s="6"/>
      <c r="BE207" s="6"/>
      <c r="BF207" s="6"/>
      <c r="BG207" s="6"/>
      <c r="BH207" s="6"/>
      <c r="BI207" s="6"/>
      <c r="BJ207" s="6"/>
      <c r="BK207" s="6"/>
      <c r="BL207" s="6"/>
      <c r="BM207" s="6"/>
      <c r="BN207" s="6"/>
      <c r="BO207" s="6"/>
      <c r="BP207" s="6"/>
      <c r="BQ207" s="6"/>
      <c r="BR207" s="6"/>
      <c r="BS207" s="6"/>
      <c r="BT207" s="6"/>
      <c r="BU207" s="6"/>
      <c r="BV207" s="6"/>
      <c r="BW207" s="6"/>
      <c r="BX207" s="6"/>
      <c r="BY207" s="6"/>
      <c r="BZ207" s="6"/>
      <c r="CA207" s="6"/>
      <c r="CB207" s="6"/>
      <c r="CC207" s="6"/>
    </row>
    <row r="208" spans="2:81" ht="14.25">
      <c r="B208" s="33"/>
      <c r="C208" s="33"/>
      <c r="D208" s="33"/>
      <c r="E208" s="33"/>
      <c r="F208" s="33"/>
      <c r="G208" s="33"/>
      <c r="H208" s="33"/>
      <c r="I208" s="41"/>
      <c r="J208" s="41"/>
      <c r="K208" s="41"/>
      <c r="L208" s="41"/>
      <c r="M208" s="41"/>
      <c r="N208" s="41"/>
      <c r="O208" s="33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  <c r="AA208" s="41"/>
      <c r="AB208" s="33"/>
      <c r="AC208" s="33"/>
      <c r="AD208" s="33"/>
      <c r="AE208" s="5"/>
      <c r="AF208" s="5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R208" s="6"/>
      <c r="AS208" s="6"/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6"/>
      <c r="BR208" s="6"/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</row>
    <row r="209" spans="2:81" ht="14.25">
      <c r="B209" s="33"/>
      <c r="C209" s="33"/>
      <c r="D209" s="33"/>
      <c r="E209" s="33"/>
      <c r="F209" s="33"/>
      <c r="G209" s="33"/>
      <c r="H209" s="33"/>
      <c r="I209" s="41"/>
      <c r="J209" s="41"/>
      <c r="K209" s="41"/>
      <c r="L209" s="41"/>
      <c r="M209" s="41"/>
      <c r="N209" s="41"/>
      <c r="O209" s="33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  <c r="AA209" s="41"/>
      <c r="AB209" s="33"/>
      <c r="AC209" s="33"/>
      <c r="AD209" s="33"/>
      <c r="AE209" s="5"/>
      <c r="AF209" s="5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  <c r="AR209" s="6"/>
      <c r="AS209" s="6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6"/>
      <c r="BR209" s="6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</row>
    <row r="210" spans="2:81" ht="14.25">
      <c r="B210" s="33"/>
      <c r="C210" s="33"/>
      <c r="D210" s="33"/>
      <c r="E210" s="33"/>
      <c r="F210" s="33"/>
      <c r="G210" s="33"/>
      <c r="H210" s="33"/>
      <c r="I210" s="41"/>
      <c r="J210" s="41"/>
      <c r="K210" s="41"/>
      <c r="L210" s="41"/>
      <c r="M210" s="41"/>
      <c r="N210" s="41"/>
      <c r="O210" s="33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  <c r="AA210" s="41"/>
      <c r="AB210" s="33"/>
      <c r="AC210" s="33"/>
      <c r="AD210" s="33"/>
      <c r="AE210" s="5"/>
      <c r="AF210" s="5"/>
      <c r="AG210" s="6"/>
      <c r="AH210" s="6"/>
      <c r="AI210" s="6"/>
      <c r="AJ210" s="6"/>
      <c r="AK210" s="6"/>
      <c r="AL210" s="6"/>
      <c r="AM210" s="6"/>
      <c r="AN210" s="6"/>
      <c r="AO210" s="6"/>
      <c r="AP210" s="6"/>
      <c r="AQ210" s="6"/>
      <c r="AR210" s="6"/>
      <c r="AS210" s="6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6"/>
      <c r="BF210" s="6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6"/>
      <c r="BR210" s="6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</row>
    <row r="211" spans="2:81" ht="14.25">
      <c r="B211" s="33"/>
      <c r="C211" s="33"/>
      <c r="D211" s="33"/>
      <c r="E211" s="33"/>
      <c r="F211" s="33"/>
      <c r="G211" s="33"/>
      <c r="H211" s="33"/>
      <c r="I211" s="41"/>
      <c r="J211" s="41"/>
      <c r="K211" s="41"/>
      <c r="L211" s="41"/>
      <c r="M211" s="41"/>
      <c r="N211" s="41"/>
      <c r="O211" s="33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  <c r="AA211" s="41"/>
      <c r="AB211" s="33"/>
      <c r="AC211" s="33"/>
      <c r="AD211" s="33"/>
      <c r="AE211" s="5"/>
      <c r="AF211" s="5"/>
      <c r="AG211" s="6"/>
      <c r="AH211" s="6"/>
      <c r="AI211" s="6"/>
      <c r="AJ211" s="6"/>
      <c r="AK211" s="6"/>
      <c r="AL211" s="6"/>
      <c r="AM211" s="6"/>
      <c r="AN211" s="6"/>
      <c r="AO211" s="6"/>
      <c r="AP211" s="6"/>
      <c r="AQ211" s="6"/>
      <c r="AR211" s="6"/>
      <c r="AS211" s="6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6"/>
      <c r="BF211" s="6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6"/>
      <c r="BR211" s="6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</row>
    <row r="212" spans="2:81" ht="14.25">
      <c r="B212" s="33"/>
      <c r="C212" s="33"/>
      <c r="D212" s="33"/>
      <c r="E212" s="33"/>
      <c r="F212" s="33"/>
      <c r="G212" s="33"/>
      <c r="H212" s="33"/>
      <c r="I212" s="41"/>
      <c r="J212" s="41"/>
      <c r="K212" s="41"/>
      <c r="L212" s="41"/>
      <c r="M212" s="41"/>
      <c r="N212" s="41"/>
      <c r="O212" s="33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  <c r="AA212" s="41"/>
      <c r="AB212" s="33"/>
      <c r="AC212" s="33"/>
      <c r="AD212" s="33"/>
      <c r="AE212" s="5"/>
      <c r="AF212" s="5"/>
      <c r="AG212" s="6"/>
      <c r="AH212" s="6"/>
      <c r="AI212" s="6"/>
      <c r="AJ212" s="6"/>
      <c r="AK212" s="6"/>
      <c r="AL212" s="6"/>
      <c r="AM212" s="6"/>
      <c r="AN212" s="6"/>
      <c r="AO212" s="6"/>
      <c r="AP212" s="6"/>
      <c r="AQ212" s="6"/>
      <c r="AR212" s="6"/>
      <c r="AS212" s="6"/>
      <c r="AT212" s="6"/>
      <c r="AU212" s="6"/>
      <c r="AV212" s="6"/>
      <c r="AW212" s="6"/>
      <c r="AX212" s="6"/>
      <c r="AY212" s="6"/>
      <c r="AZ212" s="6"/>
      <c r="BA212" s="6"/>
      <c r="BB212" s="6"/>
      <c r="BC212" s="6"/>
      <c r="BD212" s="6"/>
      <c r="BE212" s="6"/>
      <c r="BF212" s="6"/>
      <c r="BG212" s="6"/>
      <c r="BH212" s="6"/>
      <c r="BI212" s="6"/>
      <c r="BJ212" s="6"/>
      <c r="BK212" s="6"/>
      <c r="BL212" s="6"/>
      <c r="BM212" s="6"/>
      <c r="BN212" s="6"/>
      <c r="BO212" s="6"/>
      <c r="BP212" s="6"/>
      <c r="BQ212" s="6"/>
      <c r="BR212" s="6"/>
      <c r="BS212" s="6"/>
      <c r="BT212" s="6"/>
      <c r="BU212" s="6"/>
      <c r="BV212" s="6"/>
      <c r="BW212" s="6"/>
      <c r="BX212" s="6"/>
      <c r="BY212" s="6"/>
      <c r="BZ212" s="6"/>
      <c r="CA212" s="6"/>
      <c r="CB212" s="6"/>
      <c r="CC212" s="6"/>
    </row>
    <row r="213" spans="2:81" ht="14.25">
      <c r="B213" s="33"/>
      <c r="C213" s="33"/>
      <c r="D213" s="33"/>
      <c r="E213" s="33"/>
      <c r="F213" s="33"/>
      <c r="G213" s="33"/>
      <c r="H213" s="33"/>
      <c r="I213" s="41"/>
      <c r="J213" s="41"/>
      <c r="K213" s="41"/>
      <c r="L213" s="41"/>
      <c r="M213" s="41"/>
      <c r="N213" s="41"/>
      <c r="O213" s="33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  <c r="AA213" s="41"/>
      <c r="AB213" s="33"/>
      <c r="AC213" s="33"/>
      <c r="AD213" s="33"/>
      <c r="AE213" s="5"/>
      <c r="AF213" s="5"/>
      <c r="AG213" s="6"/>
      <c r="AH213" s="6"/>
      <c r="AI213" s="6"/>
      <c r="AJ213" s="6"/>
      <c r="AK213" s="6"/>
      <c r="AL213" s="6"/>
      <c r="AM213" s="6"/>
      <c r="AN213" s="6"/>
      <c r="AO213" s="6"/>
      <c r="AP213" s="6"/>
      <c r="AQ213" s="6"/>
      <c r="AR213" s="6"/>
      <c r="AS213" s="6"/>
      <c r="AT213" s="6"/>
      <c r="AU213" s="6"/>
      <c r="AV213" s="6"/>
      <c r="AW213" s="6"/>
      <c r="AX213" s="6"/>
      <c r="AY213" s="6"/>
      <c r="AZ213" s="6"/>
      <c r="BA213" s="6"/>
      <c r="BB213" s="6"/>
      <c r="BC213" s="6"/>
      <c r="BD213" s="6"/>
      <c r="BE213" s="6"/>
      <c r="BF213" s="6"/>
      <c r="BG213" s="6"/>
      <c r="BH213" s="6"/>
      <c r="BI213" s="6"/>
      <c r="BJ213" s="6"/>
      <c r="BK213" s="6"/>
      <c r="BL213" s="6"/>
      <c r="BM213" s="6"/>
      <c r="BN213" s="6"/>
      <c r="BO213" s="6"/>
      <c r="BP213" s="6"/>
      <c r="BQ213" s="6"/>
      <c r="BR213" s="6"/>
      <c r="BS213" s="6"/>
      <c r="BT213" s="6"/>
      <c r="BU213" s="6"/>
      <c r="BV213" s="6"/>
      <c r="BW213" s="6"/>
      <c r="BX213" s="6"/>
      <c r="BY213" s="6"/>
      <c r="BZ213" s="6"/>
      <c r="CA213" s="6"/>
      <c r="CB213" s="6"/>
      <c r="CC213" s="6"/>
    </row>
    <row r="214" spans="2:81" ht="14.25">
      <c r="B214" s="33"/>
      <c r="C214" s="33"/>
      <c r="D214" s="33"/>
      <c r="E214" s="33"/>
      <c r="F214" s="33"/>
      <c r="G214" s="33"/>
      <c r="H214" s="33"/>
      <c r="I214" s="41"/>
      <c r="J214" s="41"/>
      <c r="K214" s="41"/>
      <c r="L214" s="41"/>
      <c r="M214" s="41"/>
      <c r="N214" s="41"/>
      <c r="O214" s="33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  <c r="AA214" s="41"/>
      <c r="AB214" s="33"/>
      <c r="AC214" s="33"/>
      <c r="AD214" s="33"/>
      <c r="AE214" s="5"/>
      <c r="AF214" s="5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6"/>
      <c r="AZ214" s="6"/>
      <c r="BA214" s="6"/>
      <c r="BB214" s="6"/>
      <c r="BC214" s="6"/>
      <c r="BD214" s="6"/>
      <c r="BE214" s="6"/>
      <c r="BF214" s="6"/>
      <c r="BG214" s="6"/>
      <c r="BH214" s="6"/>
      <c r="BI214" s="6"/>
      <c r="BJ214" s="6"/>
      <c r="BK214" s="6"/>
      <c r="BL214" s="6"/>
      <c r="BM214" s="6"/>
      <c r="BN214" s="6"/>
      <c r="BO214" s="6"/>
      <c r="BP214" s="6"/>
      <c r="BQ214" s="6"/>
      <c r="BR214" s="6"/>
      <c r="BS214" s="6"/>
      <c r="BT214" s="6"/>
      <c r="BU214" s="6"/>
      <c r="BV214" s="6"/>
      <c r="BW214" s="6"/>
      <c r="BX214" s="6"/>
      <c r="BY214" s="6"/>
      <c r="BZ214" s="6"/>
      <c r="CA214" s="6"/>
      <c r="CB214" s="6"/>
      <c r="CC214" s="6"/>
    </row>
    <row r="215" spans="2:81" ht="14.25">
      <c r="B215" s="33"/>
      <c r="C215" s="33"/>
      <c r="D215" s="33"/>
      <c r="E215" s="33"/>
      <c r="F215" s="33"/>
      <c r="G215" s="33"/>
      <c r="H215" s="33"/>
      <c r="I215" s="41"/>
      <c r="J215" s="41"/>
      <c r="K215" s="41"/>
      <c r="L215" s="41"/>
      <c r="M215" s="41"/>
      <c r="N215" s="41"/>
      <c r="O215" s="33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  <c r="AA215" s="41"/>
      <c r="AB215" s="33"/>
      <c r="AC215" s="33"/>
      <c r="AD215" s="33"/>
      <c r="AE215" s="5"/>
      <c r="AF215" s="5"/>
      <c r="AG215" s="6"/>
      <c r="AH215" s="6"/>
      <c r="AI215" s="6"/>
      <c r="AJ215" s="6"/>
      <c r="AK215" s="6"/>
      <c r="AL215" s="6"/>
      <c r="AM215" s="6"/>
      <c r="AN215" s="6"/>
      <c r="AO215" s="6"/>
      <c r="AP215" s="6"/>
      <c r="AQ215" s="6"/>
      <c r="AR215" s="6"/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6"/>
      <c r="BE215" s="6"/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6"/>
      <c r="BQ215" s="6"/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6"/>
    </row>
    <row r="216" spans="2:81" ht="14.25">
      <c r="B216" s="33"/>
      <c r="C216" s="33"/>
      <c r="D216" s="33"/>
      <c r="E216" s="33"/>
      <c r="F216" s="33"/>
      <c r="G216" s="33"/>
      <c r="H216" s="33"/>
      <c r="I216" s="41"/>
      <c r="J216" s="41"/>
      <c r="K216" s="41"/>
      <c r="L216" s="41"/>
      <c r="M216" s="41"/>
      <c r="N216" s="41"/>
      <c r="O216" s="33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  <c r="AA216" s="41"/>
      <c r="AB216" s="33"/>
      <c r="AC216" s="33"/>
      <c r="AD216" s="33"/>
      <c r="AE216" s="5"/>
      <c r="AF216" s="5"/>
      <c r="AG216" s="6"/>
      <c r="AH216" s="6"/>
      <c r="AI216" s="6"/>
      <c r="AJ216" s="6"/>
      <c r="AK216" s="6"/>
      <c r="AL216" s="6"/>
      <c r="AM216" s="6"/>
      <c r="AN216" s="6"/>
      <c r="AO216" s="6"/>
      <c r="AP216" s="6"/>
      <c r="AQ216" s="6"/>
      <c r="AR216" s="6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6"/>
      <c r="BE216" s="6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6"/>
      <c r="BQ216" s="6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6"/>
    </row>
    <row r="217" spans="2:81" ht="14.25">
      <c r="B217" s="33"/>
      <c r="C217" s="33"/>
      <c r="D217" s="33"/>
      <c r="E217" s="33"/>
      <c r="F217" s="33"/>
      <c r="G217" s="33"/>
      <c r="H217" s="33"/>
      <c r="I217" s="41"/>
      <c r="J217" s="41"/>
      <c r="K217" s="41"/>
      <c r="L217" s="41"/>
      <c r="M217" s="41"/>
      <c r="N217" s="41"/>
      <c r="O217" s="33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  <c r="AB217" s="33"/>
      <c r="AC217" s="33"/>
      <c r="AD217" s="33"/>
      <c r="AE217" s="5"/>
      <c r="AF217" s="5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6"/>
      <c r="AR217" s="6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6"/>
      <c r="BE217" s="6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6"/>
      <c r="BQ217" s="6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6"/>
    </row>
    <row r="218" spans="2:81" ht="14.25">
      <c r="B218" s="33"/>
      <c r="C218" s="33"/>
      <c r="D218" s="33"/>
      <c r="E218" s="33"/>
      <c r="F218" s="33"/>
      <c r="G218" s="33"/>
      <c r="H218" s="33"/>
      <c r="I218" s="41"/>
      <c r="J218" s="41"/>
      <c r="K218" s="41"/>
      <c r="L218" s="41"/>
      <c r="M218" s="41"/>
      <c r="N218" s="41"/>
      <c r="O218" s="33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  <c r="AA218" s="41"/>
      <c r="AB218" s="33"/>
      <c r="AC218" s="33"/>
      <c r="AD218" s="33"/>
      <c r="AE218" s="5"/>
      <c r="AF218" s="5"/>
      <c r="AG218" s="6"/>
      <c r="AH218" s="6"/>
      <c r="AI218" s="6"/>
      <c r="AJ218" s="6"/>
      <c r="AK218" s="6"/>
      <c r="AL218" s="6"/>
      <c r="AM218" s="6"/>
      <c r="AN218" s="6"/>
      <c r="AO218" s="6"/>
      <c r="AP218" s="6"/>
      <c r="AQ218" s="6"/>
      <c r="AR218" s="6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6"/>
      <c r="BE218" s="6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6"/>
      <c r="BQ218" s="6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6"/>
    </row>
    <row r="219" spans="2:81" ht="14.25">
      <c r="B219" s="33"/>
      <c r="C219" s="33"/>
      <c r="D219" s="33"/>
      <c r="E219" s="33"/>
      <c r="F219" s="33"/>
      <c r="G219" s="33"/>
      <c r="H219" s="33"/>
      <c r="I219" s="41"/>
      <c r="J219" s="41"/>
      <c r="K219" s="41"/>
      <c r="L219" s="41"/>
      <c r="M219" s="41"/>
      <c r="N219" s="41"/>
      <c r="O219" s="33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  <c r="AA219" s="41"/>
      <c r="AB219" s="33"/>
      <c r="AC219" s="33"/>
      <c r="AD219" s="33"/>
      <c r="AE219" s="5"/>
      <c r="AF219" s="5"/>
      <c r="AG219" s="6"/>
      <c r="AH219" s="6"/>
      <c r="AI219" s="6"/>
      <c r="AJ219" s="6"/>
      <c r="AK219" s="6"/>
      <c r="AL219" s="6"/>
      <c r="AM219" s="6"/>
      <c r="AN219" s="6"/>
      <c r="AO219" s="6"/>
      <c r="AP219" s="6"/>
      <c r="AQ219" s="6"/>
      <c r="AR219" s="6"/>
      <c r="AS219" s="6"/>
      <c r="AT219" s="6"/>
      <c r="AU219" s="6"/>
      <c r="AV219" s="6"/>
      <c r="AW219" s="6"/>
      <c r="AX219" s="6"/>
      <c r="AY219" s="6"/>
      <c r="AZ219" s="6"/>
      <c r="BA219" s="6"/>
      <c r="BB219" s="6"/>
      <c r="BC219" s="6"/>
      <c r="BD219" s="6"/>
      <c r="BE219" s="6"/>
      <c r="BF219" s="6"/>
      <c r="BG219" s="6"/>
      <c r="BH219" s="6"/>
      <c r="BI219" s="6"/>
      <c r="BJ219" s="6"/>
      <c r="BK219" s="6"/>
      <c r="BL219" s="6"/>
      <c r="BM219" s="6"/>
      <c r="BN219" s="6"/>
      <c r="BO219" s="6"/>
      <c r="BP219" s="6"/>
      <c r="BQ219" s="6"/>
      <c r="BR219" s="6"/>
      <c r="BS219" s="6"/>
      <c r="BT219" s="6"/>
      <c r="BU219" s="6"/>
      <c r="BV219" s="6"/>
      <c r="BW219" s="6"/>
      <c r="BX219" s="6"/>
      <c r="BY219" s="6"/>
      <c r="BZ219" s="6"/>
      <c r="CA219" s="6"/>
      <c r="CB219" s="6"/>
      <c r="CC219" s="6"/>
    </row>
    <row r="220" spans="2:81" ht="14.25">
      <c r="B220" s="33"/>
      <c r="C220" s="33"/>
      <c r="D220" s="33"/>
      <c r="E220" s="33"/>
      <c r="F220" s="33"/>
      <c r="G220" s="33"/>
      <c r="H220" s="33"/>
      <c r="I220" s="41"/>
      <c r="J220" s="41"/>
      <c r="K220" s="41"/>
      <c r="L220" s="41"/>
      <c r="M220" s="41"/>
      <c r="N220" s="41"/>
      <c r="O220" s="33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  <c r="AA220" s="41"/>
      <c r="AB220" s="33"/>
      <c r="AC220" s="33"/>
      <c r="AD220" s="33"/>
      <c r="AE220" s="5"/>
      <c r="AF220" s="5"/>
      <c r="AG220" s="6"/>
      <c r="AH220" s="6"/>
      <c r="AI220" s="6"/>
      <c r="AJ220" s="6"/>
      <c r="AK220" s="6"/>
      <c r="AL220" s="6"/>
      <c r="AM220" s="6"/>
      <c r="AN220" s="6"/>
      <c r="AO220" s="6"/>
      <c r="AP220" s="6"/>
      <c r="AQ220" s="6"/>
      <c r="AR220" s="6"/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6"/>
      <c r="BE220" s="6"/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6"/>
      <c r="BQ220" s="6"/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6"/>
    </row>
    <row r="221" spans="2:81" ht="14.25">
      <c r="B221" s="33"/>
      <c r="C221" s="33"/>
      <c r="D221" s="33"/>
      <c r="E221" s="33"/>
      <c r="F221" s="33"/>
      <c r="G221" s="33"/>
      <c r="H221" s="33"/>
      <c r="I221" s="41"/>
      <c r="J221" s="41"/>
      <c r="K221" s="41"/>
      <c r="L221" s="41"/>
      <c r="M221" s="41"/>
      <c r="N221" s="41"/>
      <c r="O221" s="33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  <c r="AA221" s="41"/>
      <c r="AB221" s="33"/>
      <c r="AC221" s="33"/>
      <c r="AD221" s="33"/>
      <c r="AE221" s="5"/>
      <c r="AF221" s="5"/>
      <c r="AG221" s="6"/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6"/>
      <c r="BE221" s="6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6"/>
      <c r="BQ221" s="6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6"/>
    </row>
    <row r="222" spans="2:81" ht="14.25">
      <c r="B222" s="33"/>
      <c r="C222" s="33"/>
      <c r="D222" s="33"/>
      <c r="E222" s="33"/>
      <c r="F222" s="33"/>
      <c r="G222" s="33"/>
      <c r="H222" s="33"/>
      <c r="I222" s="41"/>
      <c r="J222" s="41"/>
      <c r="K222" s="41"/>
      <c r="L222" s="41"/>
      <c r="M222" s="41"/>
      <c r="N222" s="41"/>
      <c r="O222" s="33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  <c r="AA222" s="41"/>
      <c r="AB222" s="33"/>
      <c r="AC222" s="33"/>
      <c r="AD222" s="33"/>
      <c r="AE222" s="5"/>
      <c r="AF222" s="5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6"/>
      <c r="BE222" s="6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6"/>
      <c r="BQ222" s="6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6"/>
    </row>
    <row r="223" spans="2:81" ht="14.25">
      <c r="B223" s="33"/>
      <c r="C223" s="33"/>
      <c r="D223" s="33"/>
      <c r="E223" s="33"/>
      <c r="F223" s="33"/>
      <c r="G223" s="33"/>
      <c r="H223" s="33"/>
      <c r="I223" s="41"/>
      <c r="J223" s="41"/>
      <c r="K223" s="41"/>
      <c r="L223" s="41"/>
      <c r="M223" s="41"/>
      <c r="N223" s="41"/>
      <c r="O223" s="33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33"/>
      <c r="AC223" s="33"/>
      <c r="AD223" s="33"/>
      <c r="AE223" s="5"/>
      <c r="AF223" s="5"/>
      <c r="AG223" s="6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6"/>
      <c r="AT223" s="6"/>
      <c r="AU223" s="6"/>
      <c r="AV223" s="6"/>
      <c r="AW223" s="6"/>
      <c r="AX223" s="6"/>
      <c r="AY223" s="6"/>
      <c r="AZ223" s="6"/>
      <c r="BA223" s="6"/>
      <c r="BB223" s="6"/>
      <c r="BC223" s="6"/>
      <c r="BD223" s="6"/>
      <c r="BE223" s="6"/>
      <c r="BF223" s="6"/>
      <c r="BG223" s="6"/>
      <c r="BH223" s="6"/>
      <c r="BI223" s="6"/>
      <c r="BJ223" s="6"/>
      <c r="BK223" s="6"/>
      <c r="BL223" s="6"/>
      <c r="BM223" s="6"/>
      <c r="BN223" s="6"/>
      <c r="BO223" s="6"/>
      <c r="BP223" s="6"/>
      <c r="BQ223" s="6"/>
      <c r="BR223" s="6"/>
      <c r="BS223" s="6"/>
      <c r="BT223" s="6"/>
      <c r="BU223" s="6"/>
      <c r="BV223" s="6"/>
      <c r="BW223" s="6"/>
      <c r="BX223" s="6"/>
      <c r="BY223" s="6"/>
      <c r="BZ223" s="6"/>
      <c r="CA223" s="6"/>
      <c r="CB223" s="6"/>
      <c r="CC223" s="6"/>
    </row>
    <row r="224" spans="2:81" ht="14.25">
      <c r="B224" s="33"/>
      <c r="C224" s="33"/>
      <c r="D224" s="33"/>
      <c r="E224" s="33"/>
      <c r="F224" s="33"/>
      <c r="G224" s="33"/>
      <c r="H224" s="33"/>
      <c r="I224" s="41"/>
      <c r="J224" s="41"/>
      <c r="K224" s="41"/>
      <c r="L224" s="41"/>
      <c r="M224" s="41"/>
      <c r="N224" s="41"/>
      <c r="O224" s="33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33"/>
      <c r="AC224" s="33"/>
      <c r="AD224" s="33"/>
      <c r="AE224" s="5"/>
      <c r="AF224" s="5"/>
      <c r="AG224" s="6"/>
      <c r="AH224" s="6"/>
      <c r="AI224" s="6"/>
      <c r="AJ224" s="6"/>
      <c r="AK224" s="6"/>
      <c r="AL224" s="6"/>
      <c r="AM224" s="6"/>
      <c r="AN224" s="6"/>
      <c r="AO224" s="6"/>
      <c r="AP224" s="6"/>
      <c r="AQ224" s="6"/>
      <c r="AR224" s="6"/>
      <c r="AS224" s="6"/>
      <c r="AT224" s="6"/>
      <c r="AU224" s="6"/>
      <c r="AV224" s="6"/>
      <c r="AW224" s="6"/>
      <c r="AX224" s="6"/>
      <c r="AY224" s="6"/>
      <c r="AZ224" s="6"/>
      <c r="BA224" s="6"/>
      <c r="BB224" s="6"/>
      <c r="BC224" s="6"/>
      <c r="BD224" s="6"/>
      <c r="BE224" s="6"/>
      <c r="BF224" s="6"/>
      <c r="BG224" s="6"/>
      <c r="BH224" s="6"/>
      <c r="BI224" s="6"/>
      <c r="BJ224" s="6"/>
      <c r="BK224" s="6"/>
      <c r="BL224" s="6"/>
      <c r="BM224" s="6"/>
      <c r="BN224" s="6"/>
      <c r="BO224" s="6"/>
      <c r="BP224" s="6"/>
      <c r="BQ224" s="6"/>
      <c r="BR224" s="6"/>
      <c r="BS224" s="6"/>
      <c r="BT224" s="6"/>
      <c r="BU224" s="6"/>
      <c r="BV224" s="6"/>
      <c r="BW224" s="6"/>
      <c r="BX224" s="6"/>
      <c r="BY224" s="6"/>
      <c r="BZ224" s="6"/>
      <c r="CA224" s="6"/>
      <c r="CB224" s="6"/>
      <c r="CC224" s="6"/>
    </row>
    <row r="225" spans="2:81" ht="14.25">
      <c r="B225" s="33"/>
      <c r="C225" s="33"/>
      <c r="D225" s="33"/>
      <c r="E225" s="33"/>
      <c r="F225" s="33"/>
      <c r="G225" s="33"/>
      <c r="H225" s="33"/>
      <c r="I225" s="41"/>
      <c r="J225" s="41"/>
      <c r="K225" s="41"/>
      <c r="L225" s="41"/>
      <c r="M225" s="41"/>
      <c r="N225" s="41"/>
      <c r="O225" s="33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33"/>
      <c r="AC225" s="33"/>
      <c r="AD225" s="33"/>
      <c r="AE225" s="5"/>
      <c r="AF225" s="5"/>
      <c r="AG225" s="6"/>
      <c r="AH225" s="6"/>
      <c r="AI225" s="6"/>
      <c r="AJ225" s="6"/>
      <c r="AK225" s="6"/>
      <c r="AL225" s="6"/>
      <c r="AM225" s="6"/>
      <c r="AN225" s="6"/>
      <c r="AO225" s="6"/>
      <c r="AP225" s="6"/>
      <c r="AQ225" s="6"/>
      <c r="AR225" s="6"/>
      <c r="AS225" s="6"/>
      <c r="AT225" s="6"/>
      <c r="AU225" s="6"/>
      <c r="AV225" s="6"/>
      <c r="AW225" s="6"/>
      <c r="AX225" s="6"/>
      <c r="AY225" s="6"/>
      <c r="AZ225" s="6"/>
      <c r="BA225" s="6"/>
      <c r="BB225" s="6"/>
      <c r="BC225" s="6"/>
      <c r="BD225" s="6"/>
      <c r="BE225" s="6"/>
      <c r="BF225" s="6"/>
      <c r="BG225" s="6"/>
      <c r="BH225" s="6"/>
      <c r="BI225" s="6"/>
      <c r="BJ225" s="6"/>
      <c r="BK225" s="6"/>
      <c r="BL225" s="6"/>
      <c r="BM225" s="6"/>
      <c r="BN225" s="6"/>
      <c r="BO225" s="6"/>
      <c r="BP225" s="6"/>
      <c r="BQ225" s="6"/>
      <c r="BR225" s="6"/>
      <c r="BS225" s="6"/>
      <c r="BT225" s="6"/>
      <c r="BU225" s="6"/>
      <c r="BV225" s="6"/>
      <c r="BW225" s="6"/>
      <c r="BX225" s="6"/>
      <c r="BY225" s="6"/>
      <c r="BZ225" s="6"/>
      <c r="CA225" s="6"/>
      <c r="CB225" s="6"/>
      <c r="CC225" s="6"/>
    </row>
    <row r="226" spans="2:81">
      <c r="B226" s="3"/>
      <c r="C226" s="3"/>
      <c r="D226" s="3"/>
      <c r="E226" s="3"/>
      <c r="F226" s="3"/>
      <c r="G226" s="3"/>
      <c r="H226" s="3"/>
      <c r="I226" s="4"/>
      <c r="J226" s="4"/>
      <c r="K226" s="4"/>
      <c r="L226" s="4"/>
      <c r="M226" s="4"/>
      <c r="N226" s="4"/>
      <c r="O226" s="3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3"/>
      <c r="AC226" s="3"/>
      <c r="AD226" s="3"/>
      <c r="AE226" s="5"/>
      <c r="AF226" s="5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  <c r="BH226" s="6"/>
      <c r="BI226" s="6"/>
      <c r="BJ226" s="6"/>
      <c r="BK226" s="6"/>
      <c r="BL226" s="6"/>
      <c r="BM226" s="6"/>
      <c r="BN226" s="6"/>
      <c r="BO226" s="6"/>
      <c r="BP226" s="6"/>
      <c r="BQ226" s="6"/>
      <c r="BR226" s="6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</row>
    <row r="227" spans="2:81">
      <c r="B227" s="3"/>
      <c r="C227" s="3"/>
      <c r="D227" s="3"/>
      <c r="E227" s="3"/>
      <c r="F227" s="3"/>
      <c r="G227" s="3"/>
      <c r="H227" s="3"/>
      <c r="I227" s="4"/>
      <c r="J227" s="4"/>
      <c r="K227" s="4"/>
      <c r="L227" s="4"/>
      <c r="M227" s="4"/>
      <c r="N227" s="4"/>
      <c r="O227" s="3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3"/>
      <c r="AC227" s="3"/>
      <c r="AD227" s="3"/>
      <c r="AE227" s="5"/>
      <c r="AF227" s="5"/>
      <c r="AG227" s="6"/>
      <c r="AH227" s="6"/>
      <c r="AI227" s="6"/>
      <c r="AJ227" s="6"/>
      <c r="AK227" s="6"/>
      <c r="AL227" s="6"/>
      <c r="AM227" s="6"/>
      <c r="AN227" s="6"/>
      <c r="AO227" s="6"/>
      <c r="AP227" s="6"/>
      <c r="AQ227" s="6"/>
      <c r="AR227" s="6"/>
      <c r="AS227" s="6"/>
      <c r="AT227" s="6"/>
      <c r="AU227" s="6"/>
      <c r="AV227" s="6"/>
      <c r="AW227" s="6"/>
      <c r="AX227" s="6"/>
      <c r="AY227" s="6"/>
      <c r="AZ227" s="6"/>
      <c r="BA227" s="6"/>
      <c r="BB227" s="6"/>
      <c r="BC227" s="6"/>
      <c r="BD227" s="6"/>
      <c r="BE227" s="6"/>
      <c r="BF227" s="6"/>
      <c r="BG227" s="6"/>
      <c r="BH227" s="6"/>
      <c r="BI227" s="6"/>
      <c r="BJ227" s="6"/>
      <c r="BK227" s="6"/>
      <c r="BL227" s="6"/>
      <c r="BM227" s="6"/>
      <c r="BN227" s="6"/>
      <c r="BO227" s="6"/>
      <c r="BP227" s="6"/>
      <c r="BQ227" s="6"/>
      <c r="BR227" s="6"/>
      <c r="BS227" s="6"/>
      <c r="BT227" s="6"/>
      <c r="BU227" s="6"/>
      <c r="BV227" s="6"/>
      <c r="BW227" s="6"/>
      <c r="BX227" s="6"/>
      <c r="BY227" s="6"/>
      <c r="BZ227" s="6"/>
      <c r="CA227" s="6"/>
      <c r="CB227" s="6"/>
      <c r="CC227" s="6"/>
    </row>
    <row r="228" spans="2:81">
      <c r="B228" s="3"/>
      <c r="C228" s="3"/>
      <c r="D228" s="3"/>
      <c r="E228" s="3"/>
      <c r="F228" s="3"/>
      <c r="G228" s="3"/>
      <c r="H228" s="3"/>
      <c r="I228" s="4"/>
      <c r="J228" s="4"/>
      <c r="K228" s="4"/>
      <c r="L228" s="4"/>
      <c r="M228" s="4"/>
      <c r="N228" s="4"/>
      <c r="O228" s="3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3"/>
      <c r="AC228" s="3"/>
      <c r="AD228" s="3"/>
      <c r="AE228" s="5"/>
      <c r="AF228" s="5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6"/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/>
      <c r="BJ228" s="6"/>
      <c r="BK228" s="6"/>
      <c r="BL228" s="6"/>
      <c r="BM228" s="6"/>
      <c r="BN228" s="6"/>
      <c r="BO228" s="6"/>
      <c r="BP228" s="6"/>
      <c r="BQ228" s="6"/>
      <c r="BR228" s="6"/>
      <c r="BS228" s="6"/>
      <c r="BT228" s="6"/>
      <c r="BU228" s="6"/>
      <c r="BV228" s="6"/>
      <c r="BW228" s="6"/>
      <c r="BX228" s="6"/>
      <c r="BY228" s="6"/>
      <c r="BZ228" s="6"/>
      <c r="CA228" s="6"/>
      <c r="CB228" s="6"/>
      <c r="CC228" s="6"/>
    </row>
    <row r="229" spans="2:81">
      <c r="B229" s="3"/>
      <c r="C229" s="3"/>
      <c r="D229" s="3"/>
      <c r="E229" s="3"/>
      <c r="F229" s="3"/>
      <c r="G229" s="3"/>
      <c r="H229" s="3"/>
      <c r="I229" s="4"/>
      <c r="J229" s="4"/>
      <c r="K229" s="4"/>
      <c r="L229" s="4"/>
      <c r="M229" s="4"/>
      <c r="N229" s="4"/>
      <c r="O229" s="3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3"/>
      <c r="AC229" s="3"/>
      <c r="AD229" s="3"/>
      <c r="AE229" s="5"/>
      <c r="AF229" s="5"/>
      <c r="AG229" s="6"/>
      <c r="AH229" s="6"/>
      <c r="AI229" s="6"/>
      <c r="AJ229" s="6"/>
      <c r="AK229" s="6"/>
      <c r="AL229" s="6"/>
      <c r="AM229" s="6"/>
      <c r="AN229" s="6"/>
      <c r="AO229" s="6"/>
      <c r="AP229" s="6"/>
      <c r="AQ229" s="6"/>
      <c r="AR229" s="6"/>
      <c r="AS229" s="6"/>
      <c r="AT229" s="6"/>
      <c r="AU229" s="6"/>
      <c r="AV229" s="6"/>
      <c r="AW229" s="6"/>
      <c r="AX229" s="6"/>
      <c r="AY229" s="6"/>
      <c r="AZ229" s="6"/>
      <c r="BA229" s="6"/>
      <c r="BB229" s="6"/>
      <c r="BC229" s="6"/>
      <c r="BD229" s="6"/>
      <c r="BE229" s="6"/>
      <c r="BF229" s="6"/>
      <c r="BG229" s="6"/>
      <c r="BH229" s="6"/>
      <c r="BI229" s="6"/>
      <c r="BJ229" s="6"/>
      <c r="BK229" s="6"/>
      <c r="BL229" s="6"/>
      <c r="BM229" s="6"/>
      <c r="BN229" s="6"/>
      <c r="BO229" s="6"/>
      <c r="BP229" s="6"/>
      <c r="BQ229" s="6"/>
      <c r="BR229" s="6"/>
      <c r="BS229" s="6"/>
      <c r="BT229" s="6"/>
      <c r="BU229" s="6"/>
      <c r="BV229" s="6"/>
      <c r="BW229" s="6"/>
      <c r="BX229" s="6"/>
      <c r="BY229" s="6"/>
      <c r="BZ229" s="6"/>
      <c r="CA229" s="6"/>
      <c r="CB229" s="6"/>
      <c r="CC229" s="6"/>
    </row>
    <row r="230" spans="2:81">
      <c r="B230" s="3"/>
      <c r="C230" s="3"/>
      <c r="D230" s="3"/>
      <c r="E230" s="3"/>
      <c r="F230" s="3"/>
      <c r="G230" s="3"/>
      <c r="H230" s="3"/>
      <c r="I230" s="4"/>
      <c r="J230" s="4"/>
      <c r="K230" s="4"/>
      <c r="L230" s="4"/>
      <c r="M230" s="4"/>
      <c r="N230" s="4"/>
      <c r="O230" s="3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3"/>
      <c r="AC230" s="3"/>
      <c r="AD230" s="3"/>
      <c r="AE230" s="5"/>
      <c r="AF230" s="5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</row>
    <row r="231" spans="2:81">
      <c r="B231" s="3"/>
      <c r="C231" s="3"/>
      <c r="D231" s="3"/>
      <c r="E231" s="3"/>
      <c r="F231" s="3"/>
      <c r="G231" s="3"/>
      <c r="H231" s="3"/>
      <c r="I231" s="4"/>
      <c r="J231" s="4"/>
      <c r="K231" s="4"/>
      <c r="L231" s="4"/>
      <c r="M231" s="4"/>
      <c r="N231" s="4"/>
      <c r="O231" s="3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3"/>
      <c r="AC231" s="3"/>
      <c r="AD231" s="3"/>
      <c r="AE231" s="5"/>
      <c r="AF231" s="5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6"/>
      <c r="AR231" s="6"/>
      <c r="AS231" s="6"/>
      <c r="AT231" s="6"/>
      <c r="AU231" s="6"/>
      <c r="AV231" s="6"/>
      <c r="AW231" s="6"/>
      <c r="AX231" s="6"/>
      <c r="AY231" s="6"/>
      <c r="AZ231" s="6"/>
      <c r="BA231" s="6"/>
      <c r="BB231" s="6"/>
      <c r="BC231" s="6"/>
      <c r="BD231" s="6"/>
      <c r="BE231" s="6"/>
      <c r="BF231" s="6"/>
      <c r="BG231" s="6"/>
      <c r="BH231" s="6"/>
      <c r="BI231" s="6"/>
      <c r="BJ231" s="6"/>
      <c r="BK231" s="6"/>
      <c r="BL231" s="6"/>
      <c r="BM231" s="6"/>
      <c r="BN231" s="6"/>
      <c r="BO231" s="6"/>
      <c r="BP231" s="6"/>
      <c r="BQ231" s="6"/>
      <c r="BR231" s="6"/>
      <c r="BS231" s="6"/>
      <c r="BT231" s="6"/>
      <c r="BU231" s="6"/>
      <c r="BV231" s="6"/>
      <c r="BW231" s="6"/>
      <c r="BX231" s="6"/>
      <c r="BY231" s="6"/>
      <c r="BZ231" s="6"/>
      <c r="CA231" s="6"/>
      <c r="CB231" s="6"/>
      <c r="CC231" s="6"/>
    </row>
    <row r="232" spans="2:81">
      <c r="B232" s="3"/>
      <c r="C232" s="3"/>
      <c r="D232" s="3"/>
      <c r="E232" s="3"/>
      <c r="F232" s="3"/>
      <c r="G232" s="3"/>
      <c r="H232" s="3"/>
      <c r="I232" s="4"/>
      <c r="J232" s="4"/>
      <c r="K232" s="4"/>
      <c r="L232" s="4"/>
      <c r="M232" s="4"/>
      <c r="N232" s="4"/>
      <c r="O232" s="3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3"/>
      <c r="AC232" s="3"/>
      <c r="AD232" s="3"/>
      <c r="AE232" s="5"/>
      <c r="AF232" s="5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6"/>
      <c r="AR232" s="6"/>
      <c r="AS232" s="6"/>
      <c r="AT232" s="6"/>
      <c r="AU232" s="6"/>
      <c r="AV232" s="6"/>
      <c r="AW232" s="6"/>
      <c r="AX232" s="6"/>
      <c r="AY232" s="6"/>
      <c r="AZ232" s="6"/>
      <c r="BA232" s="6"/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  <c r="BM232" s="6"/>
      <c r="BN232" s="6"/>
      <c r="BO232" s="6"/>
      <c r="BP232" s="6"/>
      <c r="BQ232" s="6"/>
      <c r="BR232" s="6"/>
      <c r="BS232" s="6"/>
      <c r="BT232" s="6"/>
      <c r="BU232" s="6"/>
      <c r="BV232" s="6"/>
      <c r="BW232" s="6"/>
      <c r="BX232" s="6"/>
      <c r="BY232" s="6"/>
      <c r="BZ232" s="6"/>
      <c r="CA232" s="6"/>
      <c r="CB232" s="6"/>
      <c r="CC232" s="6"/>
    </row>
    <row r="233" spans="2:81">
      <c r="B233" s="3"/>
      <c r="C233" s="3"/>
      <c r="D233" s="3"/>
      <c r="E233" s="3"/>
      <c r="F233" s="3"/>
      <c r="G233" s="3"/>
      <c r="H233" s="3"/>
      <c r="I233" s="4"/>
      <c r="J233" s="4"/>
      <c r="K233" s="4"/>
      <c r="L233" s="4"/>
      <c r="M233" s="4"/>
      <c r="N233" s="4"/>
      <c r="O233" s="3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3"/>
      <c r="AC233" s="3"/>
      <c r="AD233" s="3"/>
      <c r="AE233" s="5"/>
      <c r="AF233" s="5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6"/>
      <c r="AR233" s="6"/>
      <c r="AS233" s="6"/>
      <c r="AT233" s="6"/>
      <c r="AU233" s="6"/>
      <c r="AV233" s="6"/>
      <c r="AW233" s="6"/>
      <c r="AX233" s="6"/>
      <c r="AY233" s="6"/>
      <c r="AZ233" s="6"/>
      <c r="BA233" s="6"/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6"/>
      <c r="BN233" s="6"/>
      <c r="BO233" s="6"/>
      <c r="BP233" s="6"/>
      <c r="BQ233" s="6"/>
      <c r="BR233" s="6"/>
      <c r="BS233" s="6"/>
      <c r="BT233" s="6"/>
      <c r="BU233" s="6"/>
      <c r="BV233" s="6"/>
      <c r="BW233" s="6"/>
      <c r="BX233" s="6"/>
      <c r="BY233" s="6"/>
      <c r="BZ233" s="6"/>
      <c r="CA233" s="6"/>
      <c r="CB233" s="6"/>
      <c r="CC233" s="6"/>
    </row>
    <row r="234" spans="2:81">
      <c r="B234" s="3"/>
      <c r="C234" s="3"/>
      <c r="D234" s="3"/>
      <c r="E234" s="3"/>
      <c r="F234" s="3"/>
      <c r="G234" s="3"/>
      <c r="H234" s="3"/>
      <c r="I234" s="4"/>
      <c r="J234" s="4"/>
      <c r="K234" s="4"/>
      <c r="L234" s="4"/>
      <c r="M234" s="4"/>
      <c r="N234" s="4"/>
      <c r="O234" s="3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3"/>
      <c r="AC234" s="3"/>
      <c r="AD234" s="3"/>
      <c r="AE234" s="5"/>
      <c r="AF234" s="5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/>
      <c r="AR234" s="6"/>
      <c r="AS234" s="6"/>
      <c r="AT234" s="6"/>
      <c r="AU234" s="6"/>
      <c r="AV234" s="6"/>
      <c r="AW234" s="6"/>
      <c r="AX234" s="6"/>
      <c r="AY234" s="6"/>
      <c r="AZ234" s="6"/>
      <c r="BA234" s="6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  <c r="BN234" s="6"/>
      <c r="BO234" s="6"/>
      <c r="BP234" s="6"/>
      <c r="BQ234" s="6"/>
      <c r="BR234" s="6"/>
      <c r="BS234" s="6"/>
      <c r="BT234" s="6"/>
      <c r="BU234" s="6"/>
      <c r="BV234" s="6"/>
      <c r="BW234" s="6"/>
      <c r="BX234" s="6"/>
      <c r="BY234" s="6"/>
      <c r="BZ234" s="6"/>
      <c r="CA234" s="6"/>
      <c r="CB234" s="6"/>
      <c r="CC234" s="6"/>
    </row>
    <row r="235" spans="2:81">
      <c r="B235" s="3"/>
      <c r="C235" s="3"/>
      <c r="D235" s="3"/>
      <c r="E235" s="3"/>
      <c r="F235" s="3"/>
      <c r="G235" s="3"/>
      <c r="H235" s="3"/>
      <c r="I235" s="4"/>
      <c r="J235" s="4"/>
      <c r="K235" s="4"/>
      <c r="L235" s="4"/>
      <c r="M235" s="4"/>
      <c r="N235" s="4"/>
      <c r="O235" s="3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3"/>
      <c r="AC235" s="3"/>
      <c r="AD235" s="3"/>
      <c r="AE235" s="5"/>
      <c r="AF235" s="5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6"/>
      <c r="AR235" s="6"/>
      <c r="AS235" s="6"/>
      <c r="AT235" s="6"/>
      <c r="AU235" s="6"/>
      <c r="AV235" s="6"/>
      <c r="AW235" s="6"/>
      <c r="AX235" s="6"/>
      <c r="AY235" s="6"/>
      <c r="AZ235" s="6"/>
      <c r="BA235" s="6"/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6"/>
      <c r="BN235" s="6"/>
      <c r="BO235" s="6"/>
      <c r="BP235" s="6"/>
      <c r="BQ235" s="6"/>
      <c r="BR235" s="6"/>
      <c r="BS235" s="6"/>
      <c r="BT235" s="6"/>
      <c r="BU235" s="6"/>
      <c r="BV235" s="6"/>
      <c r="BW235" s="6"/>
      <c r="BX235" s="6"/>
      <c r="BY235" s="6"/>
      <c r="BZ235" s="6"/>
      <c r="CA235" s="6"/>
      <c r="CB235" s="6"/>
      <c r="CC235" s="6"/>
    </row>
    <row r="236" spans="2:81">
      <c r="B236" s="3"/>
      <c r="C236" s="3"/>
      <c r="D236" s="3"/>
      <c r="E236" s="3"/>
      <c r="F236" s="3"/>
      <c r="G236" s="3"/>
      <c r="H236" s="3"/>
      <c r="I236" s="4"/>
      <c r="J236" s="4"/>
      <c r="K236" s="4"/>
      <c r="L236" s="4"/>
      <c r="M236" s="4"/>
      <c r="N236" s="4"/>
      <c r="O236" s="3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3"/>
      <c r="AC236" s="3"/>
      <c r="AD236" s="3"/>
      <c r="AE236" s="5"/>
      <c r="AF236" s="5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6"/>
      <c r="AR236" s="6"/>
      <c r="AS236" s="6"/>
      <c r="AT236" s="6"/>
      <c r="AU236" s="6"/>
      <c r="AV236" s="6"/>
      <c r="AW236" s="6"/>
      <c r="AX236" s="6"/>
      <c r="AY236" s="6"/>
      <c r="AZ236" s="6"/>
      <c r="BA236" s="6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  <c r="BN236" s="6"/>
      <c r="BO236" s="6"/>
      <c r="BP236" s="6"/>
      <c r="BQ236" s="6"/>
      <c r="BR236" s="6"/>
      <c r="BS236" s="6"/>
      <c r="BT236" s="6"/>
      <c r="BU236" s="6"/>
      <c r="BV236" s="6"/>
      <c r="BW236" s="6"/>
      <c r="BX236" s="6"/>
      <c r="BY236" s="6"/>
      <c r="BZ236" s="6"/>
      <c r="CA236" s="6"/>
      <c r="CB236" s="6"/>
      <c r="CC236" s="6"/>
    </row>
    <row r="237" spans="2:81">
      <c r="B237" s="3"/>
      <c r="C237" s="3"/>
      <c r="D237" s="3"/>
      <c r="E237" s="3"/>
      <c r="F237" s="3"/>
      <c r="G237" s="3"/>
      <c r="H237" s="3"/>
      <c r="I237" s="4"/>
      <c r="J237" s="4"/>
      <c r="K237" s="4"/>
      <c r="L237" s="4"/>
      <c r="M237" s="4"/>
      <c r="N237" s="4"/>
      <c r="O237" s="3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3"/>
      <c r="AC237" s="3"/>
      <c r="AD237" s="3"/>
      <c r="AE237" s="5"/>
      <c r="AF237" s="5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6"/>
      <c r="AR237" s="6"/>
      <c r="AS237" s="6"/>
      <c r="AT237" s="6"/>
      <c r="AU237" s="6"/>
      <c r="AV237" s="6"/>
      <c r="AW237" s="6"/>
      <c r="AX237" s="6"/>
      <c r="AY237" s="6"/>
      <c r="AZ237" s="6"/>
      <c r="BA237" s="6"/>
      <c r="BB237" s="6"/>
      <c r="BC237" s="6"/>
      <c r="BD237" s="6"/>
      <c r="BE237" s="6"/>
      <c r="BF237" s="6"/>
      <c r="BG237" s="6"/>
      <c r="BH237" s="6"/>
      <c r="BI237" s="6"/>
      <c r="BJ237" s="6"/>
      <c r="BK237" s="6"/>
      <c r="BL237" s="6"/>
      <c r="BM237" s="6"/>
      <c r="BN237" s="6"/>
      <c r="BO237" s="6"/>
      <c r="BP237" s="6"/>
      <c r="BQ237" s="6"/>
      <c r="BR237" s="6"/>
      <c r="BS237" s="6"/>
      <c r="BT237" s="6"/>
      <c r="BU237" s="6"/>
      <c r="BV237" s="6"/>
      <c r="BW237" s="6"/>
      <c r="BX237" s="6"/>
      <c r="BY237" s="6"/>
      <c r="BZ237" s="6"/>
      <c r="CA237" s="6"/>
      <c r="CB237" s="6"/>
      <c r="CC237" s="6"/>
    </row>
    <row r="238" spans="2:81">
      <c r="B238" s="3"/>
      <c r="C238" s="3"/>
      <c r="D238" s="3"/>
      <c r="E238" s="3"/>
      <c r="F238" s="3"/>
      <c r="G238" s="3"/>
      <c r="H238" s="3"/>
      <c r="I238" s="4"/>
      <c r="J238" s="4"/>
      <c r="K238" s="4"/>
      <c r="L238" s="4"/>
      <c r="M238" s="4"/>
      <c r="N238" s="4"/>
      <c r="O238" s="3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3"/>
      <c r="AC238" s="3"/>
      <c r="AD238" s="3"/>
      <c r="AE238" s="5"/>
      <c r="AF238" s="5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6"/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6"/>
      <c r="BG238" s="6"/>
      <c r="BH238" s="6"/>
      <c r="BI238" s="6"/>
      <c r="BJ238" s="6"/>
      <c r="BK238" s="6"/>
      <c r="BL238" s="6"/>
      <c r="BM238" s="6"/>
      <c r="BN238" s="6"/>
      <c r="BO238" s="6"/>
      <c r="BP238" s="6"/>
      <c r="BQ238" s="6"/>
      <c r="BR238" s="6"/>
      <c r="BS238" s="6"/>
      <c r="BT238" s="6"/>
      <c r="BU238" s="6"/>
      <c r="BV238" s="6"/>
      <c r="BW238" s="6"/>
      <c r="BX238" s="6"/>
      <c r="BY238" s="6"/>
      <c r="BZ238" s="6"/>
      <c r="CA238" s="6"/>
      <c r="CB238" s="6"/>
      <c r="CC238" s="6"/>
    </row>
    <row r="239" spans="2:81">
      <c r="B239" s="3"/>
      <c r="C239" s="3"/>
      <c r="D239" s="3"/>
      <c r="E239" s="3"/>
      <c r="F239" s="3"/>
      <c r="G239" s="3"/>
      <c r="H239" s="3"/>
      <c r="I239" s="4"/>
      <c r="J239" s="4"/>
      <c r="K239" s="4"/>
      <c r="L239" s="4"/>
      <c r="M239" s="4"/>
      <c r="N239" s="4"/>
      <c r="O239" s="3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3"/>
      <c r="AC239" s="3"/>
      <c r="AD239" s="3"/>
      <c r="AE239" s="5"/>
      <c r="AF239" s="5"/>
      <c r="AG239" s="6"/>
      <c r="AH239" s="6"/>
      <c r="AI239" s="6"/>
      <c r="AJ239" s="6"/>
      <c r="AK239" s="6"/>
      <c r="AL239" s="6"/>
      <c r="AM239" s="6"/>
      <c r="AN239" s="6"/>
      <c r="AO239" s="6"/>
      <c r="AP239" s="6"/>
      <c r="AQ239" s="6"/>
      <c r="AR239" s="6"/>
      <c r="AS239" s="6"/>
      <c r="AT239" s="6"/>
      <c r="AU239" s="6"/>
      <c r="AV239" s="6"/>
      <c r="AW239" s="6"/>
      <c r="AX239" s="6"/>
      <c r="AY239" s="6"/>
      <c r="AZ239" s="6"/>
      <c r="BA239" s="6"/>
      <c r="BB239" s="6"/>
      <c r="BC239" s="6"/>
      <c r="BD239" s="6"/>
      <c r="BE239" s="6"/>
      <c r="BF239" s="6"/>
      <c r="BG239" s="6"/>
      <c r="BH239" s="6"/>
      <c r="BI239" s="6"/>
      <c r="BJ239" s="6"/>
      <c r="BK239" s="6"/>
      <c r="BL239" s="6"/>
      <c r="BM239" s="6"/>
      <c r="BN239" s="6"/>
      <c r="BO239" s="6"/>
      <c r="BP239" s="6"/>
      <c r="BQ239" s="6"/>
      <c r="BR239" s="6"/>
      <c r="BS239" s="6"/>
      <c r="BT239" s="6"/>
      <c r="BU239" s="6"/>
      <c r="BV239" s="6"/>
      <c r="BW239" s="6"/>
      <c r="BX239" s="6"/>
      <c r="BY239" s="6"/>
      <c r="BZ239" s="6"/>
      <c r="CA239" s="6"/>
      <c r="CB239" s="6"/>
      <c r="CC239" s="6"/>
    </row>
    <row r="240" spans="2:81">
      <c r="B240" s="3"/>
      <c r="C240" s="3"/>
      <c r="D240" s="3"/>
      <c r="E240" s="3"/>
      <c r="F240" s="3"/>
      <c r="G240" s="3"/>
      <c r="H240" s="3"/>
      <c r="I240" s="4"/>
      <c r="J240" s="4"/>
      <c r="K240" s="4"/>
      <c r="L240" s="4"/>
      <c r="M240" s="4"/>
      <c r="N240" s="4"/>
      <c r="O240" s="3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3"/>
      <c r="AC240" s="3"/>
      <c r="AD240" s="3"/>
      <c r="AE240" s="5"/>
      <c r="AF240" s="5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</row>
    <row r="241" spans="2:81">
      <c r="B241" s="3"/>
      <c r="C241" s="3"/>
      <c r="D241" s="3"/>
      <c r="E241" s="3"/>
      <c r="F241" s="3"/>
      <c r="G241" s="3"/>
      <c r="H241" s="3"/>
      <c r="I241" s="4"/>
      <c r="J241" s="4"/>
      <c r="K241" s="4"/>
      <c r="L241" s="4"/>
      <c r="M241" s="4"/>
      <c r="N241" s="4"/>
      <c r="O241" s="3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3"/>
      <c r="AC241" s="3"/>
      <c r="AD241" s="3"/>
      <c r="AE241" s="5"/>
      <c r="AF241" s="5"/>
      <c r="AG241" s="6"/>
      <c r="AH241" s="6"/>
      <c r="AI241" s="6"/>
      <c r="AJ241" s="6"/>
      <c r="AK241" s="6"/>
      <c r="AL241" s="6"/>
      <c r="AM241" s="6"/>
      <c r="AN241" s="6"/>
      <c r="AO241" s="6"/>
      <c r="AP241" s="6"/>
      <c r="AQ241" s="6"/>
      <c r="AR241" s="6"/>
      <c r="AS241" s="6"/>
      <c r="AT241" s="6"/>
      <c r="AU241" s="6"/>
      <c r="AV241" s="6"/>
      <c r="AW241" s="6"/>
      <c r="AX241" s="6"/>
      <c r="AY241" s="6"/>
      <c r="AZ241" s="6"/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6"/>
      <c r="BN241" s="6"/>
      <c r="BO241" s="6"/>
      <c r="BP241" s="6"/>
      <c r="BQ241" s="6"/>
      <c r="BR241" s="6"/>
      <c r="BS241" s="6"/>
      <c r="BT241" s="6"/>
      <c r="BU241" s="6"/>
      <c r="BV241" s="6"/>
      <c r="BW241" s="6"/>
      <c r="BX241" s="6"/>
      <c r="BY241" s="6"/>
      <c r="BZ241" s="6"/>
      <c r="CA241" s="6"/>
      <c r="CB241" s="6"/>
      <c r="CC241" s="6"/>
    </row>
    <row r="242" spans="2:81">
      <c r="B242" s="3"/>
      <c r="C242" s="3"/>
      <c r="D242" s="3"/>
      <c r="E242" s="3"/>
      <c r="F242" s="3"/>
      <c r="G242" s="3"/>
      <c r="H242" s="3"/>
      <c r="I242" s="4"/>
      <c r="J242" s="4"/>
      <c r="K242" s="4"/>
      <c r="L242" s="4"/>
      <c r="M242" s="4"/>
      <c r="N242" s="4"/>
      <c r="O242" s="3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3"/>
      <c r="AC242" s="3"/>
      <c r="AD242" s="3"/>
      <c r="AE242" s="5"/>
      <c r="AF242" s="5"/>
      <c r="AG242" s="6"/>
      <c r="AH242" s="6"/>
      <c r="AI242" s="6"/>
      <c r="AJ242" s="6"/>
      <c r="AK242" s="6"/>
      <c r="AL242" s="6"/>
      <c r="AM242" s="6"/>
      <c r="AN242" s="6"/>
      <c r="AO242" s="6"/>
      <c r="AP242" s="6"/>
      <c r="AQ242" s="6"/>
      <c r="AR242" s="6"/>
      <c r="AS242" s="6"/>
      <c r="AT242" s="6"/>
      <c r="AU242" s="6"/>
      <c r="AV242" s="6"/>
      <c r="AW242" s="6"/>
      <c r="AX242" s="6"/>
      <c r="AY242" s="6"/>
      <c r="AZ242" s="6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6"/>
      <c r="BN242" s="6"/>
      <c r="BO242" s="6"/>
      <c r="BP242" s="6"/>
      <c r="BQ242" s="6"/>
      <c r="BR242" s="6"/>
      <c r="BS242" s="6"/>
      <c r="BT242" s="6"/>
      <c r="BU242" s="6"/>
      <c r="BV242" s="6"/>
      <c r="BW242" s="6"/>
      <c r="BX242" s="6"/>
      <c r="BY242" s="6"/>
      <c r="BZ242" s="6"/>
      <c r="CA242" s="6"/>
      <c r="CB242" s="6"/>
      <c r="CC242" s="6"/>
    </row>
    <row r="243" spans="2:81">
      <c r="B243" s="3"/>
      <c r="C243" s="3"/>
      <c r="D243" s="3"/>
      <c r="E243" s="3"/>
      <c r="F243" s="3"/>
      <c r="G243" s="3"/>
      <c r="H243" s="3"/>
      <c r="I243" s="4"/>
      <c r="J243" s="4"/>
      <c r="K243" s="4"/>
      <c r="L243" s="4"/>
      <c r="M243" s="4"/>
      <c r="N243" s="4"/>
      <c r="O243" s="3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3"/>
      <c r="AC243" s="3"/>
      <c r="AD243" s="3"/>
      <c r="AE243" s="5"/>
      <c r="AF243" s="5"/>
      <c r="AG243" s="6"/>
      <c r="AH243" s="6"/>
      <c r="AI243" s="6"/>
      <c r="AJ243" s="6"/>
      <c r="AK243" s="6"/>
      <c r="AL243" s="6"/>
      <c r="AM243" s="6"/>
      <c r="AN243" s="6"/>
      <c r="AO243" s="6"/>
      <c r="AP243" s="6"/>
      <c r="AQ243" s="6"/>
      <c r="AR243" s="6"/>
      <c r="AS243" s="6"/>
      <c r="AT243" s="6"/>
      <c r="AU243" s="6"/>
      <c r="AV243" s="6"/>
      <c r="AW243" s="6"/>
      <c r="AX243" s="6"/>
      <c r="AY243" s="6"/>
      <c r="AZ243" s="6"/>
      <c r="BA243" s="6"/>
      <c r="BB243" s="6"/>
      <c r="BC243" s="6"/>
      <c r="BD243" s="6"/>
      <c r="BE243" s="6"/>
      <c r="BF243" s="6"/>
      <c r="BG243" s="6"/>
      <c r="BH243" s="6"/>
      <c r="BI243" s="6"/>
      <c r="BJ243" s="6"/>
      <c r="BK243" s="6"/>
      <c r="BL243" s="6"/>
      <c r="BM243" s="6"/>
      <c r="BN243" s="6"/>
      <c r="BO243" s="6"/>
      <c r="BP243" s="6"/>
      <c r="BQ243" s="6"/>
      <c r="BR243" s="6"/>
      <c r="BS243" s="6"/>
      <c r="BT243" s="6"/>
      <c r="BU243" s="6"/>
      <c r="BV243" s="6"/>
      <c r="BW243" s="6"/>
      <c r="BX243" s="6"/>
      <c r="BY243" s="6"/>
      <c r="BZ243" s="6"/>
      <c r="CA243" s="6"/>
      <c r="CB243" s="6"/>
      <c r="CC243" s="6"/>
    </row>
    <row r="244" spans="2:81">
      <c r="B244" s="3"/>
      <c r="C244" s="3"/>
      <c r="D244" s="3"/>
      <c r="E244" s="3"/>
      <c r="F244" s="3"/>
      <c r="G244" s="3"/>
      <c r="H244" s="3"/>
      <c r="I244" s="4"/>
      <c r="J244" s="4"/>
      <c r="K244" s="4"/>
      <c r="L244" s="4"/>
      <c r="M244" s="4"/>
      <c r="N244" s="4"/>
      <c r="O244" s="3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3"/>
      <c r="AC244" s="3"/>
      <c r="AD244" s="3"/>
      <c r="AE244" s="5"/>
      <c r="AF244" s="5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6"/>
      <c r="BC244" s="6"/>
      <c r="BD244" s="6"/>
      <c r="BE244" s="6"/>
      <c r="BF244" s="6"/>
      <c r="BG244" s="6"/>
      <c r="BH244" s="6"/>
      <c r="BI244" s="6"/>
      <c r="BJ244" s="6"/>
      <c r="BK244" s="6"/>
      <c r="BL244" s="6"/>
      <c r="BM244" s="6"/>
      <c r="BN244" s="6"/>
      <c r="BO244" s="6"/>
      <c r="BP244" s="6"/>
      <c r="BQ244" s="6"/>
      <c r="BR244" s="6"/>
      <c r="BS244" s="6"/>
      <c r="BT244" s="6"/>
      <c r="BU244" s="6"/>
      <c r="BV244" s="6"/>
      <c r="BW244" s="6"/>
      <c r="BX244" s="6"/>
      <c r="BY244" s="6"/>
      <c r="BZ244" s="6"/>
      <c r="CA244" s="6"/>
      <c r="CB244" s="6"/>
      <c r="CC244" s="6"/>
    </row>
    <row r="245" spans="2:81">
      <c r="B245" s="3"/>
      <c r="C245" s="3"/>
      <c r="D245" s="3"/>
      <c r="E245" s="3"/>
      <c r="F245" s="3"/>
      <c r="G245" s="3"/>
      <c r="H245" s="3"/>
      <c r="I245" s="4"/>
      <c r="J245" s="4"/>
      <c r="K245" s="4"/>
      <c r="L245" s="4"/>
      <c r="M245" s="4"/>
      <c r="N245" s="4"/>
      <c r="O245" s="3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3"/>
      <c r="AC245" s="3"/>
      <c r="AD245" s="3"/>
      <c r="AE245" s="5"/>
      <c r="AF245" s="5"/>
      <c r="AG245" s="6"/>
      <c r="AH245" s="6"/>
      <c r="AI245" s="6"/>
      <c r="AJ245" s="6"/>
      <c r="AK245" s="6"/>
      <c r="AL245" s="6"/>
      <c r="AM245" s="6"/>
      <c r="AN245" s="6"/>
      <c r="AO245" s="6"/>
      <c r="AP245" s="6"/>
      <c r="AQ245" s="6"/>
      <c r="AR245" s="6"/>
      <c r="AS245" s="6"/>
      <c r="AT245" s="6"/>
      <c r="AU245" s="6"/>
      <c r="AV245" s="6"/>
      <c r="AW245" s="6"/>
      <c r="AX245" s="6"/>
      <c r="AY245" s="6"/>
      <c r="AZ245" s="6"/>
      <c r="BA245" s="6"/>
      <c r="BB245" s="6"/>
      <c r="BC245" s="6"/>
      <c r="BD245" s="6"/>
      <c r="BE245" s="6"/>
      <c r="BF245" s="6"/>
      <c r="BG245" s="6"/>
      <c r="BH245" s="6"/>
      <c r="BI245" s="6"/>
      <c r="BJ245" s="6"/>
      <c r="BK245" s="6"/>
      <c r="BL245" s="6"/>
      <c r="BM245" s="6"/>
      <c r="BN245" s="6"/>
      <c r="BO245" s="6"/>
      <c r="BP245" s="6"/>
      <c r="BQ245" s="6"/>
      <c r="BR245" s="6"/>
      <c r="BS245" s="6"/>
      <c r="BT245" s="6"/>
      <c r="BU245" s="6"/>
      <c r="BV245" s="6"/>
      <c r="BW245" s="6"/>
      <c r="BX245" s="6"/>
      <c r="BY245" s="6"/>
      <c r="BZ245" s="6"/>
      <c r="CA245" s="6"/>
      <c r="CB245" s="6"/>
      <c r="CC245" s="6"/>
    </row>
    <row r="246" spans="2:81">
      <c r="B246" s="3"/>
      <c r="C246" s="3"/>
      <c r="D246" s="3"/>
      <c r="E246" s="3"/>
      <c r="F246" s="3"/>
      <c r="G246" s="3"/>
      <c r="H246" s="3"/>
      <c r="I246" s="4"/>
      <c r="J246" s="4"/>
      <c r="K246" s="4"/>
      <c r="L246" s="4"/>
      <c r="M246" s="4"/>
      <c r="N246" s="4"/>
      <c r="O246" s="3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3"/>
      <c r="AC246" s="3"/>
      <c r="AD246" s="3"/>
      <c r="AE246" s="5"/>
      <c r="AF246" s="5"/>
      <c r="AG246" s="6"/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6"/>
      <c r="BB246" s="6"/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6"/>
      <c r="BN246" s="6"/>
      <c r="BO246" s="6"/>
      <c r="BP246" s="6"/>
      <c r="BQ246" s="6"/>
      <c r="BR246" s="6"/>
      <c r="BS246" s="6"/>
      <c r="BT246" s="6"/>
      <c r="BU246" s="6"/>
      <c r="BV246" s="6"/>
      <c r="BW246" s="6"/>
      <c r="BX246" s="6"/>
      <c r="BY246" s="6"/>
      <c r="BZ246" s="6"/>
      <c r="CA246" s="6"/>
      <c r="CB246" s="6"/>
      <c r="CC246" s="6"/>
    </row>
    <row r="247" spans="2:81">
      <c r="B247" s="3"/>
      <c r="C247" s="3"/>
      <c r="D247" s="3"/>
      <c r="E247" s="3"/>
      <c r="F247" s="3"/>
      <c r="G247" s="3"/>
      <c r="H247" s="3"/>
      <c r="I247" s="4"/>
      <c r="J247" s="4"/>
      <c r="K247" s="4"/>
      <c r="L247" s="4"/>
      <c r="M247" s="4"/>
      <c r="N247" s="4"/>
      <c r="O247" s="3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3"/>
      <c r="AC247" s="3"/>
      <c r="AD247" s="3"/>
      <c r="AE247" s="5"/>
      <c r="AF247" s="5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</row>
    <row r="248" spans="2:81">
      <c r="B248" s="3"/>
      <c r="C248" s="3"/>
      <c r="D248" s="3"/>
      <c r="E248" s="3"/>
      <c r="F248" s="3"/>
      <c r="G248" s="3"/>
      <c r="H248" s="3"/>
      <c r="I248" s="4"/>
      <c r="J248" s="4"/>
      <c r="K248" s="4"/>
      <c r="L248" s="4"/>
      <c r="M248" s="4"/>
      <c r="N248" s="4"/>
      <c r="O248" s="3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3"/>
      <c r="AC248" s="3"/>
      <c r="AD248" s="3"/>
      <c r="AE248" s="5"/>
      <c r="AF248" s="5"/>
      <c r="AG248" s="6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6"/>
      <c r="AS248" s="6"/>
      <c r="AT248" s="6"/>
      <c r="AU248" s="6"/>
      <c r="AV248" s="6"/>
      <c r="AW248" s="6"/>
      <c r="AX248" s="6"/>
      <c r="AY248" s="6"/>
      <c r="AZ248" s="6"/>
      <c r="BA248" s="6"/>
      <c r="BB248" s="6"/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6"/>
      <c r="BN248" s="6"/>
      <c r="BO248" s="6"/>
      <c r="BP248" s="6"/>
      <c r="BQ248" s="6"/>
      <c r="BR248" s="6"/>
      <c r="BS248" s="6"/>
      <c r="BT248" s="6"/>
      <c r="BU248" s="6"/>
      <c r="BV248" s="6"/>
      <c r="BW248" s="6"/>
      <c r="BX248" s="6"/>
      <c r="BY248" s="6"/>
      <c r="BZ248" s="6"/>
      <c r="CA248" s="6"/>
      <c r="CB248" s="6"/>
      <c r="CC248" s="6"/>
    </row>
    <row r="249" spans="2:81">
      <c r="B249" s="3"/>
      <c r="C249" s="3"/>
      <c r="D249" s="3"/>
      <c r="E249" s="3"/>
      <c r="F249" s="3"/>
      <c r="G249" s="3"/>
      <c r="H249" s="3"/>
      <c r="I249" s="4"/>
      <c r="J249" s="4"/>
      <c r="K249" s="4"/>
      <c r="L249" s="4"/>
      <c r="M249" s="4"/>
      <c r="N249" s="4"/>
      <c r="O249" s="3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3"/>
      <c r="AC249" s="3"/>
      <c r="AD249" s="3"/>
      <c r="AE249" s="5"/>
      <c r="AF249" s="5"/>
      <c r="AG249" s="6"/>
      <c r="AH249" s="6"/>
      <c r="AI249" s="6"/>
      <c r="AJ249" s="6"/>
      <c r="AK249" s="6"/>
      <c r="AL249" s="6"/>
      <c r="AM249" s="6"/>
      <c r="AN249" s="6"/>
      <c r="AO249" s="6"/>
      <c r="AP249" s="6"/>
      <c r="AQ249" s="6"/>
      <c r="AR249" s="6"/>
      <c r="AS249" s="6"/>
      <c r="AT249" s="6"/>
      <c r="AU249" s="6"/>
      <c r="AV249" s="6"/>
      <c r="AW249" s="6"/>
      <c r="AX249" s="6"/>
      <c r="AY249" s="6"/>
      <c r="AZ249" s="6"/>
      <c r="BA249" s="6"/>
      <c r="BB249" s="6"/>
      <c r="BC249" s="6"/>
      <c r="BD249" s="6"/>
      <c r="BE249" s="6"/>
      <c r="BF249" s="6"/>
      <c r="BG249" s="6"/>
      <c r="BH249" s="6"/>
      <c r="BI249" s="6"/>
      <c r="BJ249" s="6"/>
      <c r="BK249" s="6"/>
      <c r="BL249" s="6"/>
      <c r="BM249" s="6"/>
      <c r="BN249" s="6"/>
      <c r="BO249" s="6"/>
      <c r="BP249" s="6"/>
      <c r="BQ249" s="6"/>
      <c r="BR249" s="6"/>
      <c r="BS249" s="6"/>
      <c r="BT249" s="6"/>
      <c r="BU249" s="6"/>
      <c r="BV249" s="6"/>
      <c r="BW249" s="6"/>
      <c r="BX249" s="6"/>
      <c r="BY249" s="6"/>
      <c r="BZ249" s="6"/>
      <c r="CA249" s="6"/>
      <c r="CB249" s="6"/>
      <c r="CC249" s="6"/>
    </row>
    <row r="250" spans="2:81">
      <c r="B250" s="3"/>
      <c r="C250" s="3"/>
      <c r="D250" s="3"/>
      <c r="E250" s="3"/>
      <c r="F250" s="3"/>
      <c r="G250" s="3"/>
      <c r="H250" s="3"/>
      <c r="I250" s="4"/>
      <c r="J250" s="4"/>
      <c r="K250" s="4"/>
      <c r="L250" s="4"/>
      <c r="M250" s="4"/>
      <c r="N250" s="4"/>
      <c r="O250" s="3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3"/>
      <c r="AC250" s="3"/>
      <c r="AD250" s="3"/>
      <c r="AE250" s="5"/>
      <c r="AF250" s="5"/>
      <c r="AG250" s="6"/>
      <c r="AH250" s="6"/>
      <c r="AI250" s="6"/>
      <c r="AJ250" s="6"/>
      <c r="AK250" s="6"/>
      <c r="AL250" s="6"/>
      <c r="AM250" s="6"/>
      <c r="AN250" s="6"/>
      <c r="AO250" s="6"/>
      <c r="AP250" s="6"/>
      <c r="AQ250" s="6"/>
      <c r="AR250" s="6"/>
      <c r="AS250" s="6"/>
      <c r="AT250" s="6"/>
      <c r="AU250" s="6"/>
      <c r="AV250" s="6"/>
      <c r="AW250" s="6"/>
      <c r="AX250" s="6"/>
      <c r="AY250" s="6"/>
      <c r="AZ250" s="6"/>
      <c r="BA250" s="6"/>
      <c r="BB250" s="6"/>
      <c r="BC250" s="6"/>
      <c r="BD250" s="6"/>
      <c r="BE250" s="6"/>
      <c r="BF250" s="6"/>
      <c r="BG250" s="6"/>
      <c r="BH250" s="6"/>
      <c r="BI250" s="6"/>
      <c r="BJ250" s="6"/>
      <c r="BK250" s="6"/>
      <c r="BL250" s="6"/>
      <c r="BM250" s="6"/>
      <c r="BN250" s="6"/>
      <c r="BO250" s="6"/>
      <c r="BP250" s="6"/>
      <c r="BQ250" s="6"/>
      <c r="BR250" s="6"/>
      <c r="BS250" s="6"/>
      <c r="BT250" s="6"/>
      <c r="BU250" s="6"/>
      <c r="BV250" s="6"/>
      <c r="BW250" s="6"/>
      <c r="BX250" s="6"/>
      <c r="BY250" s="6"/>
      <c r="BZ250" s="6"/>
      <c r="CA250" s="6"/>
      <c r="CB250" s="6"/>
      <c r="CC250" s="6"/>
    </row>
    <row r="251" spans="2:81">
      <c r="B251" s="3"/>
      <c r="C251" s="3"/>
      <c r="D251" s="3"/>
      <c r="E251" s="3"/>
      <c r="F251" s="3"/>
      <c r="G251" s="3"/>
      <c r="H251" s="3"/>
      <c r="I251" s="4"/>
      <c r="J251" s="4"/>
      <c r="K251" s="4"/>
      <c r="L251" s="4"/>
      <c r="M251" s="4"/>
      <c r="N251" s="4"/>
      <c r="O251" s="3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3"/>
      <c r="AC251" s="3"/>
      <c r="AD251" s="3"/>
      <c r="AE251" s="5"/>
      <c r="AF251" s="5"/>
      <c r="AG251" s="6"/>
      <c r="AH251" s="6"/>
      <c r="AI251" s="6"/>
      <c r="AJ251" s="6"/>
      <c r="AK251" s="6"/>
      <c r="AL251" s="6"/>
      <c r="AM251" s="6"/>
      <c r="AN251" s="6"/>
      <c r="AO251" s="6"/>
      <c r="AP251" s="6"/>
      <c r="AQ251" s="6"/>
      <c r="AR251" s="6"/>
      <c r="AS251" s="6"/>
      <c r="AT251" s="6"/>
      <c r="AU251" s="6"/>
      <c r="AV251" s="6"/>
      <c r="AW251" s="6"/>
      <c r="AX251" s="6"/>
      <c r="AY251" s="6"/>
      <c r="AZ251" s="6"/>
      <c r="BA251" s="6"/>
      <c r="BB251" s="6"/>
      <c r="BC251" s="6"/>
      <c r="BD251" s="6"/>
      <c r="BE251" s="6"/>
      <c r="BF251" s="6"/>
      <c r="BG251" s="6"/>
      <c r="BH251" s="6"/>
      <c r="BI251" s="6"/>
      <c r="BJ251" s="6"/>
      <c r="BK251" s="6"/>
      <c r="BL251" s="6"/>
      <c r="BM251" s="6"/>
      <c r="BN251" s="6"/>
      <c r="BO251" s="6"/>
      <c r="BP251" s="6"/>
      <c r="BQ251" s="6"/>
      <c r="BR251" s="6"/>
      <c r="BS251" s="6"/>
      <c r="BT251" s="6"/>
      <c r="BU251" s="6"/>
      <c r="BV251" s="6"/>
      <c r="BW251" s="6"/>
      <c r="BX251" s="6"/>
      <c r="BY251" s="6"/>
      <c r="BZ251" s="6"/>
      <c r="CA251" s="6"/>
      <c r="CB251" s="6"/>
      <c r="CC251" s="6"/>
    </row>
    <row r="252" spans="2:81">
      <c r="B252" s="3"/>
      <c r="C252" s="3"/>
      <c r="D252" s="3"/>
      <c r="E252" s="3"/>
      <c r="F252" s="3"/>
      <c r="G252" s="3"/>
      <c r="H252" s="3"/>
      <c r="I252" s="4"/>
      <c r="J252" s="4"/>
      <c r="K252" s="4"/>
      <c r="L252" s="4"/>
      <c r="M252" s="4"/>
      <c r="N252" s="4"/>
      <c r="O252" s="3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3"/>
      <c r="AC252" s="3"/>
      <c r="AD252" s="3"/>
      <c r="AE252" s="5"/>
      <c r="AF252" s="5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6"/>
      <c r="AR252" s="6"/>
      <c r="AS252" s="6"/>
      <c r="AT252" s="6"/>
      <c r="AU252" s="6"/>
      <c r="AV252" s="6"/>
      <c r="AW252" s="6"/>
      <c r="AX252" s="6"/>
      <c r="AY252" s="6"/>
      <c r="AZ252" s="6"/>
      <c r="BA252" s="6"/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6"/>
      <c r="BN252" s="6"/>
      <c r="BO252" s="6"/>
      <c r="BP252" s="6"/>
      <c r="BQ252" s="6"/>
      <c r="BR252" s="6"/>
      <c r="BS252" s="6"/>
      <c r="BT252" s="6"/>
      <c r="BU252" s="6"/>
      <c r="BV252" s="6"/>
      <c r="BW252" s="6"/>
      <c r="BX252" s="6"/>
      <c r="BY252" s="6"/>
      <c r="BZ252" s="6"/>
      <c r="CA252" s="6"/>
      <c r="CB252" s="6"/>
      <c r="CC252" s="6"/>
    </row>
    <row r="253" spans="2:81">
      <c r="B253" s="3"/>
      <c r="C253" s="3"/>
      <c r="D253" s="3"/>
      <c r="E253" s="3"/>
      <c r="F253" s="3"/>
      <c r="G253" s="3"/>
      <c r="H253" s="3"/>
      <c r="I253" s="4"/>
      <c r="J253" s="4"/>
      <c r="K253" s="4"/>
      <c r="L253" s="4"/>
      <c r="M253" s="4"/>
      <c r="N253" s="4"/>
      <c r="O253" s="3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3"/>
      <c r="AC253" s="3"/>
      <c r="AD253" s="3"/>
      <c r="AE253" s="5"/>
      <c r="AF253" s="5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6"/>
      <c r="AR253" s="6"/>
      <c r="AS253" s="6"/>
      <c r="AT253" s="6"/>
      <c r="AU253" s="6"/>
      <c r="AV253" s="6"/>
      <c r="AW253" s="6"/>
      <c r="AX253" s="6"/>
      <c r="AY253" s="6"/>
      <c r="AZ253" s="6"/>
      <c r="BA253" s="6"/>
      <c r="BB253" s="6"/>
      <c r="BC253" s="6"/>
      <c r="BD253" s="6"/>
      <c r="BE253" s="6"/>
      <c r="BF253" s="6"/>
      <c r="BG253" s="6"/>
      <c r="BH253" s="6"/>
      <c r="BI253" s="6"/>
      <c r="BJ253" s="6"/>
      <c r="BK253" s="6"/>
      <c r="BL253" s="6"/>
      <c r="BM253" s="6"/>
      <c r="BN253" s="6"/>
      <c r="BO253" s="6"/>
      <c r="BP253" s="6"/>
      <c r="BQ253" s="6"/>
      <c r="BR253" s="6"/>
      <c r="BS253" s="6"/>
      <c r="BT253" s="6"/>
      <c r="BU253" s="6"/>
      <c r="BV253" s="6"/>
      <c r="BW253" s="6"/>
      <c r="BX253" s="6"/>
      <c r="BY253" s="6"/>
      <c r="BZ253" s="6"/>
      <c r="CA253" s="6"/>
      <c r="CB253" s="6"/>
      <c r="CC253" s="6"/>
    </row>
    <row r="254" spans="2:81">
      <c r="B254" s="3"/>
      <c r="C254" s="3"/>
      <c r="D254" s="3"/>
      <c r="E254" s="3"/>
      <c r="F254" s="3"/>
      <c r="G254" s="3"/>
      <c r="H254" s="3"/>
      <c r="I254" s="4"/>
      <c r="J254" s="4"/>
      <c r="K254" s="4"/>
      <c r="L254" s="4"/>
      <c r="M254" s="4"/>
      <c r="N254" s="4"/>
      <c r="O254" s="3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3"/>
      <c r="AC254" s="3"/>
      <c r="AD254" s="3"/>
      <c r="AE254" s="5"/>
      <c r="AF254" s="5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6"/>
      <c r="AR254" s="6"/>
      <c r="AS254" s="6"/>
      <c r="AT254" s="6"/>
      <c r="AU254" s="6"/>
      <c r="AV254" s="6"/>
      <c r="AW254" s="6"/>
      <c r="AX254" s="6"/>
      <c r="AY254" s="6"/>
      <c r="AZ254" s="6"/>
      <c r="BA254" s="6"/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6"/>
      <c r="BN254" s="6"/>
      <c r="BO254" s="6"/>
      <c r="BP254" s="6"/>
      <c r="BQ254" s="6"/>
      <c r="BR254" s="6"/>
      <c r="BS254" s="6"/>
      <c r="BT254" s="6"/>
      <c r="BU254" s="6"/>
      <c r="BV254" s="6"/>
      <c r="BW254" s="6"/>
      <c r="BX254" s="6"/>
      <c r="BY254" s="6"/>
      <c r="BZ254" s="6"/>
      <c r="CA254" s="6"/>
      <c r="CB254" s="6"/>
      <c r="CC254" s="6"/>
    </row>
    <row r="255" spans="2:81">
      <c r="B255" s="3"/>
      <c r="C255" s="3"/>
      <c r="D255" s="3"/>
      <c r="E255" s="3"/>
      <c r="F255" s="3"/>
      <c r="G255" s="3"/>
      <c r="H255" s="3"/>
      <c r="I255" s="4"/>
      <c r="J255" s="4"/>
      <c r="K255" s="4"/>
      <c r="L255" s="4"/>
      <c r="M255" s="4"/>
      <c r="N255" s="4"/>
      <c r="O255" s="3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3"/>
      <c r="AC255" s="3"/>
      <c r="AD255" s="3"/>
      <c r="AE255" s="5"/>
      <c r="AF255" s="5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</row>
    <row r="256" spans="2:81">
      <c r="B256" s="3"/>
      <c r="C256" s="3"/>
      <c r="D256" s="3"/>
      <c r="E256" s="3"/>
      <c r="F256" s="3"/>
      <c r="G256" s="3"/>
      <c r="H256" s="3"/>
      <c r="I256" s="4"/>
      <c r="J256" s="4"/>
      <c r="K256" s="4"/>
      <c r="L256" s="4"/>
      <c r="M256" s="4"/>
      <c r="N256" s="4"/>
      <c r="O256" s="3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3"/>
      <c r="AC256" s="3"/>
      <c r="AD256" s="3"/>
      <c r="AE256" s="5"/>
      <c r="AF256" s="5"/>
      <c r="AG256" s="6"/>
      <c r="AH256" s="6"/>
      <c r="AI256" s="6"/>
      <c r="AJ256" s="6"/>
      <c r="AK256" s="6"/>
      <c r="AL256" s="6"/>
      <c r="AM256" s="6"/>
      <c r="AN256" s="6"/>
      <c r="AO256" s="6"/>
      <c r="AP256" s="6"/>
      <c r="AQ256" s="6"/>
      <c r="AR256" s="6"/>
      <c r="AS256" s="6"/>
      <c r="AT256" s="6"/>
      <c r="AU256" s="6"/>
      <c r="AV256" s="6"/>
      <c r="AW256" s="6"/>
      <c r="AX256" s="6"/>
      <c r="AY256" s="6"/>
      <c r="AZ256" s="6"/>
      <c r="BA256" s="6"/>
      <c r="BB256" s="6"/>
      <c r="BC256" s="6"/>
      <c r="BD256" s="6"/>
      <c r="BE256" s="6"/>
      <c r="BF256" s="6"/>
      <c r="BG256" s="6"/>
      <c r="BH256" s="6"/>
      <c r="BI256" s="6"/>
      <c r="BJ256" s="6"/>
      <c r="BK256" s="6"/>
      <c r="BL256" s="6"/>
      <c r="BM256" s="6"/>
      <c r="BN256" s="6"/>
      <c r="BO256" s="6"/>
      <c r="BP256" s="6"/>
      <c r="BQ256" s="6"/>
      <c r="BR256" s="6"/>
      <c r="BS256" s="6"/>
      <c r="BT256" s="6"/>
      <c r="BU256" s="6"/>
      <c r="BV256" s="6"/>
      <c r="BW256" s="6"/>
      <c r="BX256" s="6"/>
      <c r="BY256" s="6"/>
      <c r="BZ256" s="6"/>
      <c r="CA256" s="6"/>
      <c r="CB256" s="6"/>
      <c r="CC256" s="6"/>
    </row>
    <row r="257" spans="2:81">
      <c r="B257" s="3"/>
      <c r="C257" s="3"/>
      <c r="D257" s="3"/>
      <c r="E257" s="3"/>
      <c r="F257" s="3"/>
      <c r="G257" s="3"/>
      <c r="H257" s="3"/>
      <c r="I257" s="4"/>
      <c r="J257" s="4"/>
      <c r="K257" s="4"/>
      <c r="L257" s="4"/>
      <c r="M257" s="4"/>
      <c r="N257" s="4"/>
      <c r="O257" s="3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3"/>
      <c r="AC257" s="3"/>
      <c r="AD257" s="3"/>
      <c r="AE257" s="5"/>
      <c r="AF257" s="5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6"/>
      <c r="AR257" s="6"/>
      <c r="AS257" s="6"/>
      <c r="AT257" s="6"/>
      <c r="AU257" s="6"/>
      <c r="AV257" s="6"/>
      <c r="AW257" s="6"/>
      <c r="AX257" s="6"/>
      <c r="AY257" s="6"/>
      <c r="AZ257" s="6"/>
      <c r="BA257" s="6"/>
      <c r="BB257" s="6"/>
      <c r="BC257" s="6"/>
      <c r="BD257" s="6"/>
      <c r="BE257" s="6"/>
      <c r="BF257" s="6"/>
      <c r="BG257" s="6"/>
      <c r="BH257" s="6"/>
      <c r="BI257" s="6"/>
      <c r="BJ257" s="6"/>
      <c r="BK257" s="6"/>
      <c r="BL257" s="6"/>
      <c r="BM257" s="6"/>
      <c r="BN257" s="6"/>
      <c r="BO257" s="6"/>
      <c r="BP257" s="6"/>
      <c r="BQ257" s="6"/>
      <c r="BR257" s="6"/>
      <c r="BS257" s="6"/>
      <c r="BT257" s="6"/>
      <c r="BU257" s="6"/>
      <c r="BV257" s="6"/>
      <c r="BW257" s="6"/>
      <c r="BX257" s="6"/>
      <c r="BY257" s="6"/>
      <c r="BZ257" s="6"/>
      <c r="CA257" s="6"/>
      <c r="CB257" s="6"/>
      <c r="CC257" s="6"/>
    </row>
    <row r="258" spans="2:81">
      <c r="B258" s="3"/>
      <c r="C258" s="3"/>
      <c r="D258" s="3"/>
      <c r="E258" s="3"/>
      <c r="F258" s="3"/>
      <c r="G258" s="3"/>
      <c r="H258" s="3"/>
      <c r="I258" s="4"/>
      <c r="J258" s="4"/>
      <c r="K258" s="4"/>
      <c r="L258" s="4"/>
      <c r="M258" s="4"/>
      <c r="N258" s="4"/>
      <c r="O258" s="3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3"/>
      <c r="AC258" s="3"/>
      <c r="AD258" s="3"/>
      <c r="AE258" s="5"/>
      <c r="AF258" s="5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6"/>
      <c r="AR258" s="6"/>
      <c r="AS258" s="6"/>
      <c r="AT258" s="6"/>
      <c r="AU258" s="6"/>
      <c r="AV258" s="6"/>
      <c r="AW258" s="6"/>
      <c r="AX258" s="6"/>
      <c r="AY258" s="6"/>
      <c r="AZ258" s="6"/>
      <c r="BA258" s="6"/>
      <c r="BB258" s="6"/>
      <c r="BC258" s="6"/>
      <c r="BD258" s="6"/>
      <c r="BE258" s="6"/>
      <c r="BF258" s="6"/>
      <c r="BG258" s="6"/>
      <c r="BH258" s="6"/>
      <c r="BI258" s="6"/>
      <c r="BJ258" s="6"/>
      <c r="BK258" s="6"/>
      <c r="BL258" s="6"/>
      <c r="BM258" s="6"/>
      <c r="BN258" s="6"/>
      <c r="BO258" s="6"/>
      <c r="BP258" s="6"/>
      <c r="BQ258" s="6"/>
      <c r="BR258" s="6"/>
      <c r="BS258" s="6"/>
      <c r="BT258" s="6"/>
      <c r="BU258" s="6"/>
      <c r="BV258" s="6"/>
      <c r="BW258" s="6"/>
      <c r="BX258" s="6"/>
      <c r="BY258" s="6"/>
      <c r="BZ258" s="6"/>
      <c r="CA258" s="6"/>
      <c r="CB258" s="6"/>
      <c r="CC258" s="6"/>
    </row>
    <row r="259" spans="2:81">
      <c r="B259" s="3"/>
      <c r="C259" s="3"/>
      <c r="D259" s="3"/>
      <c r="E259" s="3"/>
      <c r="F259" s="3"/>
      <c r="G259" s="3"/>
      <c r="H259" s="3"/>
      <c r="I259" s="4"/>
      <c r="J259" s="4"/>
      <c r="K259" s="4"/>
      <c r="L259" s="4"/>
      <c r="M259" s="4"/>
      <c r="N259" s="4"/>
      <c r="O259" s="3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3"/>
      <c r="AC259" s="3"/>
      <c r="AD259" s="3"/>
      <c r="AE259" s="5"/>
      <c r="AF259" s="5"/>
      <c r="AG259" s="6"/>
      <c r="AH259" s="6"/>
      <c r="AI259" s="6"/>
      <c r="AJ259" s="6"/>
      <c r="AK259" s="6"/>
      <c r="AL259" s="6"/>
      <c r="AM259" s="6"/>
      <c r="AN259" s="6"/>
      <c r="AO259" s="6"/>
      <c r="AP259" s="6"/>
      <c r="AQ259" s="6"/>
      <c r="AR259" s="6"/>
      <c r="AS259" s="6"/>
      <c r="AT259" s="6"/>
      <c r="AU259" s="6"/>
      <c r="AV259" s="6"/>
      <c r="AW259" s="6"/>
      <c r="AX259" s="6"/>
      <c r="AY259" s="6"/>
      <c r="AZ259" s="6"/>
      <c r="BA259" s="6"/>
      <c r="BB259" s="6"/>
      <c r="BC259" s="6"/>
      <c r="BD259" s="6"/>
      <c r="BE259" s="6"/>
      <c r="BF259" s="6"/>
      <c r="BG259" s="6"/>
      <c r="BH259" s="6"/>
      <c r="BI259" s="6"/>
      <c r="BJ259" s="6"/>
      <c r="BK259" s="6"/>
      <c r="BL259" s="6"/>
      <c r="BM259" s="6"/>
      <c r="BN259" s="6"/>
      <c r="BO259" s="6"/>
      <c r="BP259" s="6"/>
      <c r="BQ259" s="6"/>
      <c r="BR259" s="6"/>
      <c r="BS259" s="6"/>
      <c r="BT259" s="6"/>
      <c r="BU259" s="6"/>
      <c r="BV259" s="6"/>
      <c r="BW259" s="6"/>
      <c r="BX259" s="6"/>
      <c r="BY259" s="6"/>
      <c r="BZ259" s="6"/>
      <c r="CA259" s="6"/>
      <c r="CB259" s="6"/>
      <c r="CC259" s="6"/>
    </row>
    <row r="260" spans="2:81">
      <c r="B260" s="3"/>
      <c r="C260" s="3"/>
      <c r="D260" s="3"/>
      <c r="E260" s="3"/>
      <c r="F260" s="3"/>
      <c r="G260" s="3"/>
      <c r="H260" s="3"/>
      <c r="I260" s="4"/>
      <c r="J260" s="4"/>
      <c r="K260" s="4"/>
      <c r="L260" s="4"/>
      <c r="M260" s="4"/>
      <c r="N260" s="4"/>
      <c r="O260" s="3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3"/>
      <c r="AC260" s="3"/>
      <c r="AD260" s="3"/>
      <c r="AE260" s="5"/>
      <c r="AF260" s="5"/>
      <c r="AG260" s="6"/>
      <c r="AH260" s="6"/>
      <c r="AI260" s="6"/>
      <c r="AJ260" s="6"/>
      <c r="AK260" s="6"/>
      <c r="AL260" s="6"/>
      <c r="AM260" s="6"/>
      <c r="AN260" s="6"/>
      <c r="AO260" s="6"/>
      <c r="AP260" s="6"/>
      <c r="AQ260" s="6"/>
      <c r="AR260" s="6"/>
      <c r="AS260" s="6"/>
      <c r="AT260" s="6"/>
      <c r="AU260" s="6"/>
      <c r="AV260" s="6"/>
      <c r="AW260" s="6"/>
      <c r="AX260" s="6"/>
      <c r="AY260" s="6"/>
      <c r="AZ260" s="6"/>
      <c r="BA260" s="6"/>
      <c r="BB260" s="6"/>
      <c r="BC260" s="6"/>
      <c r="BD260" s="6"/>
      <c r="BE260" s="6"/>
      <c r="BF260" s="6"/>
      <c r="BG260" s="6"/>
      <c r="BH260" s="6"/>
      <c r="BI260" s="6"/>
      <c r="BJ260" s="6"/>
      <c r="BK260" s="6"/>
      <c r="BL260" s="6"/>
      <c r="BM260" s="6"/>
      <c r="BN260" s="6"/>
      <c r="BO260" s="6"/>
      <c r="BP260" s="6"/>
      <c r="BQ260" s="6"/>
      <c r="BR260" s="6"/>
      <c r="BS260" s="6"/>
      <c r="BT260" s="6"/>
      <c r="BU260" s="6"/>
      <c r="BV260" s="6"/>
      <c r="BW260" s="6"/>
      <c r="BX260" s="6"/>
      <c r="BY260" s="6"/>
      <c r="BZ260" s="6"/>
      <c r="CA260" s="6"/>
      <c r="CB260" s="6"/>
      <c r="CC260" s="6"/>
    </row>
    <row r="261" spans="2:81">
      <c r="B261" s="3"/>
      <c r="C261" s="3"/>
      <c r="D261" s="3"/>
      <c r="E261" s="3"/>
      <c r="F261" s="3"/>
      <c r="G261" s="3"/>
      <c r="H261" s="3"/>
      <c r="I261" s="4"/>
      <c r="J261" s="4"/>
      <c r="K261" s="4"/>
      <c r="L261" s="4"/>
      <c r="M261" s="4"/>
      <c r="N261" s="4"/>
      <c r="O261" s="3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3"/>
      <c r="AC261" s="3"/>
      <c r="AD261" s="3"/>
      <c r="AE261" s="5"/>
      <c r="AF261" s="5"/>
      <c r="AG261" s="6"/>
      <c r="AH261" s="6"/>
      <c r="AI261" s="6"/>
      <c r="AJ261" s="6"/>
      <c r="AK261" s="6"/>
      <c r="AL261" s="6"/>
      <c r="AM261" s="6"/>
      <c r="AN261" s="6"/>
      <c r="AO261" s="6"/>
      <c r="AP261" s="6"/>
      <c r="AQ261" s="6"/>
      <c r="AR261" s="6"/>
      <c r="AS261" s="6"/>
      <c r="AT261" s="6"/>
      <c r="AU261" s="6"/>
      <c r="AV261" s="6"/>
      <c r="AW261" s="6"/>
      <c r="AX261" s="6"/>
      <c r="AY261" s="6"/>
      <c r="AZ261" s="6"/>
      <c r="BA261" s="6"/>
      <c r="BB261" s="6"/>
      <c r="BC261" s="6"/>
      <c r="BD261" s="6"/>
      <c r="BE261" s="6"/>
      <c r="BF261" s="6"/>
      <c r="BG261" s="6"/>
      <c r="BH261" s="6"/>
      <c r="BI261" s="6"/>
      <c r="BJ261" s="6"/>
      <c r="BK261" s="6"/>
      <c r="BL261" s="6"/>
      <c r="BM261" s="6"/>
      <c r="BN261" s="6"/>
      <c r="BO261" s="6"/>
      <c r="BP261" s="6"/>
      <c r="BQ261" s="6"/>
      <c r="BR261" s="6"/>
      <c r="BS261" s="6"/>
      <c r="BT261" s="6"/>
      <c r="BU261" s="6"/>
      <c r="BV261" s="6"/>
      <c r="BW261" s="6"/>
      <c r="BX261" s="6"/>
      <c r="BY261" s="6"/>
      <c r="BZ261" s="6"/>
      <c r="CA261" s="6"/>
      <c r="CB261" s="6"/>
      <c r="CC261" s="6"/>
    </row>
    <row r="262" spans="2:81">
      <c r="B262" s="3"/>
      <c r="C262" s="3"/>
      <c r="D262" s="3"/>
      <c r="E262" s="3"/>
      <c r="F262" s="3"/>
      <c r="G262" s="3"/>
      <c r="H262" s="3"/>
      <c r="I262" s="4"/>
      <c r="J262" s="4"/>
      <c r="K262" s="4"/>
      <c r="L262" s="4"/>
      <c r="M262" s="4"/>
      <c r="N262" s="4"/>
      <c r="O262" s="3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3"/>
      <c r="AC262" s="3"/>
      <c r="AD262" s="3"/>
      <c r="AE262" s="5"/>
      <c r="AF262" s="5"/>
      <c r="AG262" s="6"/>
      <c r="AH262" s="6"/>
      <c r="AI262" s="6"/>
      <c r="AJ262" s="6"/>
      <c r="AK262" s="6"/>
      <c r="AL262" s="6"/>
      <c r="AM262" s="6"/>
      <c r="AN262" s="6"/>
      <c r="AO262" s="6"/>
      <c r="AP262" s="6"/>
      <c r="AQ262" s="6"/>
      <c r="AR262" s="6"/>
      <c r="AS262" s="6"/>
      <c r="AT262" s="6"/>
      <c r="AU262" s="6"/>
      <c r="AV262" s="6"/>
      <c r="AW262" s="6"/>
      <c r="AX262" s="6"/>
      <c r="AY262" s="6"/>
      <c r="AZ262" s="6"/>
      <c r="BA262" s="6"/>
      <c r="BB262" s="6"/>
      <c r="BC262" s="6"/>
      <c r="BD262" s="6"/>
      <c r="BE262" s="6"/>
      <c r="BF262" s="6"/>
      <c r="BG262" s="6"/>
      <c r="BH262" s="6"/>
      <c r="BI262" s="6"/>
      <c r="BJ262" s="6"/>
      <c r="BK262" s="6"/>
      <c r="BL262" s="6"/>
      <c r="BM262" s="6"/>
      <c r="BN262" s="6"/>
      <c r="BO262" s="6"/>
      <c r="BP262" s="6"/>
      <c r="BQ262" s="6"/>
      <c r="BR262" s="6"/>
      <c r="BS262" s="6"/>
      <c r="BT262" s="6"/>
      <c r="BU262" s="6"/>
      <c r="BV262" s="6"/>
      <c r="BW262" s="6"/>
      <c r="BX262" s="6"/>
      <c r="BY262" s="6"/>
      <c r="BZ262" s="6"/>
      <c r="CA262" s="6"/>
      <c r="CB262" s="6"/>
      <c r="CC262" s="6"/>
    </row>
    <row r="263" spans="2:81">
      <c r="B263" s="3"/>
      <c r="C263" s="3"/>
      <c r="D263" s="3"/>
      <c r="E263" s="3"/>
      <c r="F263" s="3"/>
      <c r="G263" s="3"/>
      <c r="H263" s="3"/>
      <c r="I263" s="4"/>
      <c r="J263" s="4"/>
      <c r="K263" s="4"/>
      <c r="L263" s="4"/>
      <c r="M263" s="4"/>
      <c r="N263" s="4"/>
      <c r="O263" s="3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3"/>
      <c r="AC263" s="3"/>
      <c r="AD263" s="3"/>
      <c r="AE263" s="5"/>
      <c r="AF263" s="5"/>
      <c r="AG263" s="6"/>
      <c r="AH263" s="6"/>
      <c r="AI263" s="6"/>
      <c r="AJ263" s="6"/>
      <c r="AK263" s="6"/>
      <c r="AL263" s="6"/>
      <c r="AM263" s="6"/>
      <c r="AN263" s="6"/>
      <c r="AO263" s="6"/>
      <c r="AP263" s="6"/>
      <c r="AQ263" s="6"/>
      <c r="AR263" s="6"/>
      <c r="AS263" s="6"/>
      <c r="AT263" s="6"/>
      <c r="AU263" s="6"/>
      <c r="AV263" s="6"/>
      <c r="AW263" s="6"/>
      <c r="AX263" s="6"/>
      <c r="AY263" s="6"/>
      <c r="AZ263" s="6"/>
      <c r="BA263" s="6"/>
      <c r="BB263" s="6"/>
      <c r="BC263" s="6"/>
      <c r="BD263" s="6"/>
      <c r="BE263" s="6"/>
      <c r="BF263" s="6"/>
      <c r="BG263" s="6"/>
      <c r="BH263" s="6"/>
      <c r="BI263" s="6"/>
      <c r="BJ263" s="6"/>
      <c r="BK263" s="6"/>
      <c r="BL263" s="6"/>
      <c r="BM263" s="6"/>
      <c r="BN263" s="6"/>
      <c r="BO263" s="6"/>
      <c r="BP263" s="6"/>
      <c r="BQ263" s="6"/>
      <c r="BR263" s="6"/>
      <c r="BS263" s="6"/>
      <c r="BT263" s="6"/>
      <c r="BU263" s="6"/>
      <c r="BV263" s="6"/>
      <c r="BW263" s="6"/>
      <c r="BX263" s="6"/>
      <c r="BY263" s="6"/>
      <c r="BZ263" s="6"/>
      <c r="CA263" s="6"/>
      <c r="CB263" s="6"/>
      <c r="CC263" s="6"/>
    </row>
    <row r="264" spans="2:81">
      <c r="B264" s="3"/>
      <c r="C264" s="3"/>
      <c r="D264" s="3"/>
      <c r="E264" s="3"/>
      <c r="F264" s="3"/>
      <c r="G264" s="3"/>
      <c r="H264" s="3"/>
      <c r="I264" s="4"/>
      <c r="J264" s="4"/>
      <c r="K264" s="4"/>
      <c r="L264" s="4"/>
      <c r="M264" s="4"/>
      <c r="N264" s="4"/>
      <c r="O264" s="3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3"/>
      <c r="AC264" s="3"/>
      <c r="AD264" s="3"/>
      <c r="AE264" s="5"/>
      <c r="AF264" s="5"/>
      <c r="AG264" s="6"/>
      <c r="AH264" s="6"/>
      <c r="AI264" s="6"/>
      <c r="AJ264" s="6"/>
      <c r="AK264" s="6"/>
      <c r="AL264" s="6"/>
      <c r="AM264" s="6"/>
      <c r="AN264" s="6"/>
      <c r="AO264" s="6"/>
      <c r="AP264" s="6"/>
      <c r="AQ264" s="6"/>
      <c r="AR264" s="6"/>
      <c r="AS264" s="6"/>
      <c r="AT264" s="6"/>
      <c r="AU264" s="6"/>
      <c r="AV264" s="6"/>
      <c r="AW264" s="6"/>
      <c r="AX264" s="6"/>
      <c r="AY264" s="6"/>
      <c r="AZ264" s="6"/>
      <c r="BA264" s="6"/>
      <c r="BB264" s="6"/>
      <c r="BC264" s="6"/>
      <c r="BD264" s="6"/>
      <c r="BE264" s="6"/>
      <c r="BF264" s="6"/>
      <c r="BG264" s="6"/>
      <c r="BH264" s="6"/>
      <c r="BI264" s="6"/>
      <c r="BJ264" s="6"/>
      <c r="BK264" s="6"/>
      <c r="BL264" s="6"/>
      <c r="BM264" s="6"/>
      <c r="BN264" s="6"/>
      <c r="BO264" s="6"/>
      <c r="BP264" s="6"/>
      <c r="BQ264" s="6"/>
      <c r="BR264" s="6"/>
      <c r="BS264" s="6"/>
      <c r="BT264" s="6"/>
      <c r="BU264" s="6"/>
      <c r="BV264" s="6"/>
      <c r="BW264" s="6"/>
      <c r="BX264" s="6"/>
      <c r="BY264" s="6"/>
      <c r="BZ264" s="6"/>
      <c r="CA264" s="6"/>
      <c r="CB264" s="6"/>
      <c r="CC264" s="6"/>
    </row>
    <row r="265" spans="2:81">
      <c r="B265" s="3"/>
      <c r="C265" s="3"/>
      <c r="D265" s="3"/>
      <c r="E265" s="3"/>
      <c r="F265" s="3"/>
      <c r="G265" s="3"/>
      <c r="H265" s="3"/>
      <c r="I265" s="4"/>
      <c r="J265" s="4"/>
      <c r="K265" s="4"/>
      <c r="L265" s="4"/>
      <c r="M265" s="4"/>
      <c r="N265" s="4"/>
      <c r="O265" s="3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3"/>
      <c r="AC265" s="3"/>
      <c r="AD265" s="3"/>
      <c r="AE265" s="5"/>
      <c r="AF265" s="5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  <c r="AR265" s="6"/>
      <c r="AS265" s="6"/>
      <c r="AT265" s="6"/>
      <c r="AU265" s="6"/>
      <c r="AV265" s="6"/>
      <c r="AW265" s="6"/>
      <c r="AX265" s="6"/>
      <c r="AY265" s="6"/>
      <c r="AZ265" s="6"/>
      <c r="BA265" s="6"/>
      <c r="BB265" s="6"/>
      <c r="BC265" s="6"/>
      <c r="BD265" s="6"/>
      <c r="BE265" s="6"/>
      <c r="BF265" s="6"/>
      <c r="BG265" s="6"/>
      <c r="BH265" s="6"/>
      <c r="BI265" s="6"/>
      <c r="BJ265" s="6"/>
      <c r="BK265" s="6"/>
      <c r="BL265" s="6"/>
      <c r="BM265" s="6"/>
      <c r="BN265" s="6"/>
      <c r="BO265" s="6"/>
      <c r="BP265" s="6"/>
      <c r="BQ265" s="6"/>
      <c r="BR265" s="6"/>
      <c r="BS265" s="6"/>
      <c r="BT265" s="6"/>
      <c r="BU265" s="6"/>
      <c r="BV265" s="6"/>
      <c r="BW265" s="6"/>
      <c r="BX265" s="6"/>
      <c r="BY265" s="6"/>
      <c r="BZ265" s="6"/>
      <c r="CA265" s="6"/>
      <c r="CB265" s="6"/>
      <c r="CC265" s="6"/>
    </row>
    <row r="266" spans="2:81">
      <c r="B266" s="3"/>
      <c r="C266" s="3"/>
      <c r="D266" s="3"/>
      <c r="E266" s="3"/>
      <c r="F266" s="3"/>
      <c r="G266" s="3"/>
      <c r="H266" s="3"/>
      <c r="I266" s="4"/>
      <c r="J266" s="4"/>
      <c r="K266" s="4"/>
      <c r="L266" s="4"/>
      <c r="M266" s="4"/>
      <c r="N266" s="4"/>
      <c r="O266" s="3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3"/>
      <c r="AC266" s="3"/>
      <c r="AD266" s="3"/>
      <c r="AE266" s="5"/>
      <c r="AF266" s="5"/>
      <c r="AG266" s="6"/>
      <c r="AH266" s="6"/>
      <c r="AI266" s="6"/>
      <c r="AJ266" s="6"/>
      <c r="AK266" s="6"/>
      <c r="AL266" s="6"/>
      <c r="AM266" s="6"/>
      <c r="AN266" s="6"/>
      <c r="AO266" s="6"/>
      <c r="AP266" s="6"/>
      <c r="AQ266" s="6"/>
      <c r="AR266" s="6"/>
      <c r="AS266" s="6"/>
      <c r="AT266" s="6"/>
      <c r="AU266" s="6"/>
      <c r="AV266" s="6"/>
      <c r="AW266" s="6"/>
      <c r="AX266" s="6"/>
      <c r="AY266" s="6"/>
      <c r="AZ266" s="6"/>
      <c r="BA266" s="6"/>
      <c r="BB266" s="6"/>
      <c r="BC266" s="6"/>
      <c r="BD266" s="6"/>
      <c r="BE266" s="6"/>
      <c r="BF266" s="6"/>
      <c r="BG266" s="6"/>
      <c r="BH266" s="6"/>
      <c r="BI266" s="6"/>
      <c r="BJ266" s="6"/>
      <c r="BK266" s="6"/>
      <c r="BL266" s="6"/>
      <c r="BM266" s="6"/>
      <c r="BN266" s="6"/>
      <c r="BO266" s="6"/>
      <c r="BP266" s="6"/>
      <c r="BQ266" s="6"/>
      <c r="BR266" s="6"/>
      <c r="BS266" s="6"/>
      <c r="BT266" s="6"/>
      <c r="BU266" s="6"/>
      <c r="BV266" s="6"/>
      <c r="BW266" s="6"/>
      <c r="BX266" s="6"/>
      <c r="BY266" s="6"/>
      <c r="BZ266" s="6"/>
      <c r="CA266" s="6"/>
      <c r="CB266" s="6"/>
      <c r="CC266" s="6"/>
    </row>
    <row r="267" spans="2:81">
      <c r="B267" s="3"/>
      <c r="C267" s="3"/>
      <c r="D267" s="3"/>
      <c r="E267" s="3"/>
      <c r="F267" s="3"/>
      <c r="G267" s="3"/>
      <c r="H267" s="3"/>
      <c r="I267" s="4"/>
      <c r="J267" s="4"/>
      <c r="K267" s="4"/>
      <c r="L267" s="4"/>
      <c r="M267" s="4"/>
      <c r="N267" s="4"/>
      <c r="O267" s="3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3"/>
      <c r="AC267" s="3"/>
      <c r="AD267" s="3"/>
      <c r="AE267" s="5"/>
      <c r="AF267" s="5"/>
      <c r="AG267" s="6"/>
      <c r="AH267" s="6"/>
      <c r="AI267" s="6"/>
      <c r="AJ267" s="6"/>
      <c r="AK267" s="6"/>
      <c r="AL267" s="6"/>
      <c r="AM267" s="6"/>
      <c r="AN267" s="6"/>
      <c r="AO267" s="6"/>
      <c r="AP267" s="6"/>
      <c r="AQ267" s="6"/>
      <c r="AR267" s="6"/>
      <c r="AS267" s="6"/>
      <c r="AT267" s="6"/>
      <c r="AU267" s="6"/>
      <c r="AV267" s="6"/>
      <c r="AW267" s="6"/>
      <c r="AX267" s="6"/>
      <c r="AY267" s="6"/>
      <c r="AZ267" s="6"/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6"/>
      <c r="BN267" s="6"/>
      <c r="BO267" s="6"/>
      <c r="BP267" s="6"/>
      <c r="BQ267" s="6"/>
      <c r="BR267" s="6"/>
      <c r="BS267" s="6"/>
      <c r="BT267" s="6"/>
      <c r="BU267" s="6"/>
      <c r="BV267" s="6"/>
      <c r="BW267" s="6"/>
      <c r="BX267" s="6"/>
      <c r="BY267" s="6"/>
      <c r="BZ267" s="6"/>
      <c r="CA267" s="6"/>
      <c r="CB267" s="6"/>
      <c r="CC267" s="6"/>
    </row>
    <row r="268" spans="2:81">
      <c r="B268" s="3"/>
      <c r="C268" s="3"/>
      <c r="D268" s="3"/>
      <c r="E268" s="3"/>
      <c r="F268" s="3"/>
      <c r="G268" s="3"/>
      <c r="H268" s="3"/>
      <c r="I268" s="4"/>
      <c r="J268" s="4"/>
      <c r="K268" s="4"/>
      <c r="L268" s="4"/>
      <c r="M268" s="4"/>
      <c r="N268" s="4"/>
      <c r="O268" s="3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3"/>
      <c r="AC268" s="3"/>
      <c r="AD268" s="3"/>
      <c r="AE268" s="5"/>
      <c r="AF268" s="5"/>
      <c r="AG268" s="6"/>
      <c r="AH268" s="6"/>
      <c r="AI268" s="6"/>
      <c r="AJ268" s="6"/>
      <c r="AK268" s="6"/>
      <c r="AL268" s="6"/>
      <c r="AM268" s="6"/>
      <c r="AN268" s="6"/>
      <c r="AO268" s="6"/>
      <c r="AP268" s="6"/>
      <c r="AQ268" s="6"/>
      <c r="AR268" s="6"/>
      <c r="AS268" s="6"/>
      <c r="AT268" s="6"/>
      <c r="AU268" s="6"/>
      <c r="AV268" s="6"/>
      <c r="AW268" s="6"/>
      <c r="AX268" s="6"/>
      <c r="AY268" s="6"/>
      <c r="AZ268" s="6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6"/>
      <c r="BN268" s="6"/>
      <c r="BO268" s="6"/>
      <c r="BP268" s="6"/>
      <c r="BQ268" s="6"/>
      <c r="BR268" s="6"/>
      <c r="BS268" s="6"/>
      <c r="BT268" s="6"/>
      <c r="BU268" s="6"/>
      <c r="BV268" s="6"/>
      <c r="BW268" s="6"/>
      <c r="BX268" s="6"/>
      <c r="BY268" s="6"/>
      <c r="BZ268" s="6"/>
      <c r="CA268" s="6"/>
      <c r="CB268" s="6"/>
      <c r="CC268" s="6"/>
    </row>
    <row r="269" spans="2:81">
      <c r="B269" s="3"/>
      <c r="C269" s="3"/>
      <c r="D269" s="3"/>
      <c r="E269" s="3"/>
      <c r="F269" s="3"/>
      <c r="G269" s="3"/>
      <c r="H269" s="3"/>
      <c r="I269" s="4"/>
      <c r="J269" s="4"/>
      <c r="K269" s="4"/>
      <c r="L269" s="4"/>
      <c r="M269" s="4"/>
      <c r="N269" s="4"/>
      <c r="O269" s="3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3"/>
      <c r="AC269" s="3"/>
      <c r="AD269" s="3"/>
      <c r="AE269" s="5"/>
      <c r="AF269" s="5"/>
      <c r="AG269" s="6"/>
      <c r="AH269" s="6"/>
      <c r="AI269" s="6"/>
      <c r="AJ269" s="6"/>
      <c r="AK269" s="6"/>
      <c r="AL269" s="6"/>
      <c r="AM269" s="6"/>
      <c r="AN269" s="6"/>
      <c r="AO269" s="6"/>
      <c r="AP269" s="6"/>
      <c r="AQ269" s="6"/>
      <c r="AR269" s="6"/>
      <c r="AS269" s="6"/>
      <c r="AT269" s="6"/>
      <c r="AU269" s="6"/>
      <c r="AV269" s="6"/>
      <c r="AW269" s="6"/>
      <c r="AX269" s="6"/>
      <c r="AY269" s="6"/>
      <c r="AZ269" s="6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/>
      <c r="BL269" s="6"/>
      <c r="BM269" s="6"/>
      <c r="BN269" s="6"/>
      <c r="BO269" s="6"/>
      <c r="BP269" s="6"/>
      <c r="BQ269" s="6"/>
      <c r="BR269" s="6"/>
      <c r="BS269" s="6"/>
      <c r="BT269" s="6"/>
      <c r="BU269" s="6"/>
      <c r="BV269" s="6"/>
      <c r="BW269" s="6"/>
      <c r="BX269" s="6"/>
      <c r="BY269" s="6"/>
      <c r="BZ269" s="6"/>
      <c r="CA269" s="6"/>
      <c r="CB269" s="6"/>
      <c r="CC269" s="6"/>
    </row>
    <row r="270" spans="2:81">
      <c r="B270" s="3"/>
      <c r="C270" s="3"/>
      <c r="D270" s="3"/>
      <c r="E270" s="3"/>
      <c r="F270" s="3"/>
      <c r="G270" s="3"/>
      <c r="H270" s="3"/>
      <c r="I270" s="4"/>
      <c r="J270" s="4"/>
      <c r="K270" s="4"/>
      <c r="L270" s="4"/>
      <c r="M270" s="4"/>
      <c r="N270" s="4"/>
      <c r="O270" s="3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3"/>
      <c r="AC270" s="3"/>
      <c r="AD270" s="3"/>
      <c r="AE270" s="5"/>
      <c r="AF270" s="5"/>
      <c r="AG270" s="6"/>
      <c r="AH270" s="6"/>
      <c r="AI270" s="6"/>
      <c r="AJ270" s="6"/>
      <c r="AK270" s="6"/>
      <c r="AL270" s="6"/>
      <c r="AM270" s="6"/>
      <c r="AN270" s="6"/>
      <c r="AO270" s="6"/>
      <c r="AP270" s="6"/>
      <c r="AQ270" s="6"/>
      <c r="AR270" s="6"/>
      <c r="AS270" s="6"/>
      <c r="AT270" s="6"/>
      <c r="AU270" s="6"/>
      <c r="AV270" s="6"/>
      <c r="AW270" s="6"/>
      <c r="AX270" s="6"/>
      <c r="AY270" s="6"/>
      <c r="AZ270" s="6"/>
      <c r="BA270" s="6"/>
      <c r="BB270" s="6"/>
      <c r="BC270" s="6"/>
      <c r="BD270" s="6"/>
      <c r="BE270" s="6"/>
      <c r="BF270" s="6"/>
      <c r="BG270" s="6"/>
      <c r="BH270" s="6"/>
      <c r="BI270" s="6"/>
      <c r="BJ270" s="6"/>
      <c r="BK270" s="6"/>
      <c r="BL270" s="6"/>
      <c r="BM270" s="6"/>
      <c r="BN270" s="6"/>
      <c r="BO270" s="6"/>
      <c r="BP270" s="6"/>
      <c r="BQ270" s="6"/>
      <c r="BR270" s="6"/>
      <c r="BS270" s="6"/>
      <c r="BT270" s="6"/>
      <c r="BU270" s="6"/>
      <c r="BV270" s="6"/>
      <c r="BW270" s="6"/>
      <c r="BX270" s="6"/>
      <c r="BY270" s="6"/>
      <c r="BZ270" s="6"/>
      <c r="CA270" s="6"/>
      <c r="CB270" s="6"/>
      <c r="CC270" s="6"/>
    </row>
    <row r="271" spans="2:81">
      <c r="B271" s="3"/>
      <c r="C271" s="3"/>
      <c r="D271" s="3"/>
      <c r="E271" s="3"/>
      <c r="F271" s="3"/>
      <c r="G271" s="3"/>
      <c r="H271" s="3"/>
      <c r="I271" s="4"/>
      <c r="J271" s="4"/>
      <c r="K271" s="4"/>
      <c r="L271" s="4"/>
      <c r="M271" s="4"/>
      <c r="N271" s="4"/>
      <c r="O271" s="3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3"/>
      <c r="AC271" s="3"/>
      <c r="AD271" s="3"/>
      <c r="AE271" s="5"/>
      <c r="AF271" s="5"/>
      <c r="AG271" s="6"/>
      <c r="AH271" s="6"/>
      <c r="AI271" s="6"/>
      <c r="AJ271" s="6"/>
      <c r="AK271" s="6"/>
      <c r="AL271" s="6"/>
      <c r="AM271" s="6"/>
      <c r="AN271" s="6"/>
      <c r="AO271" s="6"/>
      <c r="AP271" s="6"/>
      <c r="AQ271" s="6"/>
      <c r="AR271" s="6"/>
      <c r="AS271" s="6"/>
      <c r="AT271" s="6"/>
      <c r="AU271" s="6"/>
      <c r="AV271" s="6"/>
      <c r="AW271" s="6"/>
      <c r="AX271" s="6"/>
      <c r="AY271" s="6"/>
      <c r="AZ271" s="6"/>
      <c r="BA271" s="6"/>
      <c r="BB271" s="6"/>
      <c r="BC271" s="6"/>
      <c r="BD271" s="6"/>
      <c r="BE271" s="6"/>
      <c r="BF271" s="6"/>
      <c r="BG271" s="6"/>
      <c r="BH271" s="6"/>
      <c r="BI271" s="6"/>
      <c r="BJ271" s="6"/>
      <c r="BK271" s="6"/>
      <c r="BL271" s="6"/>
      <c r="BM271" s="6"/>
      <c r="BN271" s="6"/>
      <c r="BO271" s="6"/>
      <c r="BP271" s="6"/>
      <c r="BQ271" s="6"/>
      <c r="BR271" s="6"/>
      <c r="BS271" s="6"/>
      <c r="BT271" s="6"/>
      <c r="BU271" s="6"/>
      <c r="BV271" s="6"/>
      <c r="BW271" s="6"/>
      <c r="BX271" s="6"/>
      <c r="BY271" s="6"/>
      <c r="BZ271" s="6"/>
      <c r="CA271" s="6"/>
      <c r="CB271" s="6"/>
      <c r="CC271" s="6"/>
    </row>
    <row r="272" spans="2:81">
      <c r="B272" s="3"/>
      <c r="C272" s="3"/>
      <c r="D272" s="3"/>
      <c r="E272" s="3"/>
      <c r="F272" s="3"/>
      <c r="G272" s="3"/>
      <c r="H272" s="3"/>
      <c r="I272" s="4"/>
      <c r="J272" s="4"/>
      <c r="K272" s="4"/>
      <c r="L272" s="4"/>
      <c r="M272" s="4"/>
      <c r="N272" s="4"/>
      <c r="O272" s="3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3"/>
      <c r="AC272" s="3"/>
      <c r="AD272" s="3"/>
      <c r="AE272" s="5"/>
      <c r="AF272" s="5"/>
      <c r="AG272" s="6"/>
      <c r="AH272" s="6"/>
      <c r="AI272" s="6"/>
      <c r="AJ272" s="6"/>
      <c r="AK272" s="6"/>
      <c r="AL272" s="6"/>
      <c r="AM272" s="6"/>
      <c r="AN272" s="6"/>
      <c r="AO272" s="6"/>
      <c r="AP272" s="6"/>
      <c r="AQ272" s="6"/>
      <c r="AR272" s="6"/>
      <c r="AS272" s="6"/>
      <c r="AT272" s="6"/>
      <c r="AU272" s="6"/>
      <c r="AV272" s="6"/>
      <c r="AW272" s="6"/>
      <c r="AX272" s="6"/>
      <c r="AY272" s="6"/>
      <c r="AZ272" s="6"/>
      <c r="BA272" s="6"/>
      <c r="BB272" s="6"/>
      <c r="BC272" s="6"/>
      <c r="BD272" s="6"/>
      <c r="BE272" s="6"/>
      <c r="BF272" s="6"/>
      <c r="BG272" s="6"/>
      <c r="BH272" s="6"/>
      <c r="BI272" s="6"/>
      <c r="BJ272" s="6"/>
      <c r="BK272" s="6"/>
      <c r="BL272" s="6"/>
      <c r="BM272" s="6"/>
      <c r="BN272" s="6"/>
      <c r="BO272" s="6"/>
      <c r="BP272" s="6"/>
      <c r="BQ272" s="6"/>
      <c r="BR272" s="6"/>
      <c r="BS272" s="6"/>
      <c r="BT272" s="6"/>
      <c r="BU272" s="6"/>
      <c r="BV272" s="6"/>
      <c r="BW272" s="6"/>
      <c r="BX272" s="6"/>
      <c r="BY272" s="6"/>
      <c r="BZ272" s="6"/>
      <c r="CA272" s="6"/>
      <c r="CB272" s="6"/>
      <c r="CC272" s="6"/>
    </row>
    <row r="273" spans="2:81">
      <c r="B273" s="3"/>
      <c r="C273" s="3"/>
      <c r="D273" s="3"/>
      <c r="E273" s="3"/>
      <c r="F273" s="3"/>
      <c r="G273" s="3"/>
      <c r="H273" s="3"/>
      <c r="I273" s="4"/>
      <c r="J273" s="4"/>
      <c r="K273" s="4"/>
      <c r="L273" s="4"/>
      <c r="M273" s="4"/>
      <c r="N273" s="4"/>
      <c r="O273" s="3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3"/>
      <c r="AC273" s="3"/>
      <c r="AD273" s="3"/>
      <c r="AE273" s="5"/>
      <c r="AF273" s="5"/>
      <c r="AG273" s="6"/>
      <c r="AH273" s="6"/>
      <c r="AI273" s="6"/>
      <c r="AJ273" s="6"/>
      <c r="AK273" s="6"/>
      <c r="AL273" s="6"/>
      <c r="AM273" s="6"/>
      <c r="AN273" s="6"/>
      <c r="AO273" s="6"/>
      <c r="AP273" s="6"/>
      <c r="AQ273" s="6"/>
      <c r="AR273" s="6"/>
      <c r="AS273" s="6"/>
      <c r="AT273" s="6"/>
      <c r="AU273" s="6"/>
      <c r="AV273" s="6"/>
      <c r="AW273" s="6"/>
      <c r="AX273" s="6"/>
      <c r="AY273" s="6"/>
      <c r="AZ273" s="6"/>
      <c r="BA273" s="6"/>
      <c r="BB273" s="6"/>
      <c r="BC273" s="6"/>
      <c r="BD273" s="6"/>
      <c r="BE273" s="6"/>
      <c r="BF273" s="6"/>
      <c r="BG273" s="6"/>
      <c r="BH273" s="6"/>
      <c r="BI273" s="6"/>
      <c r="BJ273" s="6"/>
      <c r="BK273" s="6"/>
      <c r="BL273" s="6"/>
      <c r="BM273" s="6"/>
      <c r="BN273" s="6"/>
      <c r="BO273" s="6"/>
      <c r="BP273" s="6"/>
      <c r="BQ273" s="6"/>
      <c r="BR273" s="6"/>
      <c r="BS273" s="6"/>
      <c r="BT273" s="6"/>
      <c r="BU273" s="6"/>
      <c r="BV273" s="6"/>
      <c r="BW273" s="6"/>
      <c r="BX273" s="6"/>
      <c r="BY273" s="6"/>
      <c r="BZ273" s="6"/>
      <c r="CA273" s="6"/>
      <c r="CB273" s="6"/>
      <c r="CC273" s="6"/>
    </row>
    <row r="274" spans="2:81">
      <c r="B274" s="3"/>
      <c r="C274" s="3"/>
      <c r="D274" s="3"/>
      <c r="E274" s="3"/>
      <c r="F274" s="3"/>
      <c r="G274" s="3"/>
      <c r="H274" s="3"/>
      <c r="I274" s="4"/>
      <c r="J274" s="4"/>
      <c r="K274" s="4"/>
      <c r="L274" s="4"/>
      <c r="M274" s="4"/>
      <c r="N274" s="4"/>
      <c r="O274" s="3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3"/>
      <c r="AC274" s="3"/>
      <c r="AD274" s="3"/>
      <c r="AE274" s="5"/>
      <c r="AF274" s="5"/>
      <c r="AG274" s="6"/>
      <c r="AH274" s="6"/>
      <c r="AI274" s="6"/>
      <c r="AJ274" s="6"/>
      <c r="AK274" s="6"/>
      <c r="AL274" s="6"/>
      <c r="AM274" s="6"/>
      <c r="AN274" s="6"/>
      <c r="AO274" s="6"/>
      <c r="AP274" s="6"/>
      <c r="AQ274" s="6"/>
      <c r="AR274" s="6"/>
      <c r="AS274" s="6"/>
      <c r="AT274" s="6"/>
      <c r="AU274" s="6"/>
      <c r="AV274" s="6"/>
      <c r="AW274" s="6"/>
      <c r="AX274" s="6"/>
      <c r="AY274" s="6"/>
      <c r="AZ274" s="6"/>
      <c r="BA274" s="6"/>
      <c r="BB274" s="6"/>
      <c r="BC274" s="6"/>
      <c r="BD274" s="6"/>
      <c r="BE274" s="6"/>
      <c r="BF274" s="6"/>
      <c r="BG274" s="6"/>
      <c r="BH274" s="6"/>
      <c r="BI274" s="6"/>
      <c r="BJ274" s="6"/>
      <c r="BK274" s="6"/>
      <c r="BL274" s="6"/>
      <c r="BM274" s="6"/>
      <c r="BN274" s="6"/>
      <c r="BO274" s="6"/>
      <c r="BP274" s="6"/>
      <c r="BQ274" s="6"/>
      <c r="BR274" s="6"/>
      <c r="BS274" s="6"/>
      <c r="BT274" s="6"/>
      <c r="BU274" s="6"/>
      <c r="BV274" s="6"/>
      <c r="BW274" s="6"/>
      <c r="BX274" s="6"/>
      <c r="BY274" s="6"/>
      <c r="BZ274" s="6"/>
      <c r="CA274" s="6"/>
      <c r="CB274" s="6"/>
      <c r="CC274" s="6"/>
    </row>
    <row r="275" spans="2:81">
      <c r="B275" s="3"/>
      <c r="C275" s="3"/>
      <c r="D275" s="3"/>
      <c r="E275" s="3"/>
      <c r="F275" s="3"/>
      <c r="G275" s="3"/>
      <c r="H275" s="3"/>
      <c r="I275" s="4"/>
      <c r="J275" s="4"/>
      <c r="K275" s="4"/>
      <c r="L275" s="4"/>
      <c r="M275" s="4"/>
      <c r="N275" s="4"/>
      <c r="O275" s="3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3"/>
      <c r="AC275" s="3"/>
      <c r="AD275" s="3"/>
      <c r="AE275" s="5"/>
      <c r="AF275" s="5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  <c r="AR275" s="6"/>
      <c r="AS275" s="6"/>
      <c r="AT275" s="6"/>
      <c r="AU275" s="6"/>
      <c r="AV275" s="6"/>
      <c r="AW275" s="6"/>
      <c r="AX275" s="6"/>
      <c r="AY275" s="6"/>
      <c r="AZ275" s="6"/>
      <c r="BA275" s="6"/>
      <c r="BB275" s="6"/>
      <c r="BC275" s="6"/>
      <c r="BD275" s="6"/>
      <c r="BE275" s="6"/>
      <c r="BF275" s="6"/>
      <c r="BG275" s="6"/>
      <c r="BH275" s="6"/>
      <c r="BI275" s="6"/>
      <c r="BJ275" s="6"/>
      <c r="BK275" s="6"/>
      <c r="BL275" s="6"/>
      <c r="BM275" s="6"/>
      <c r="BN275" s="6"/>
      <c r="BO275" s="6"/>
      <c r="BP275" s="6"/>
      <c r="BQ275" s="6"/>
      <c r="BR275" s="6"/>
      <c r="BS275" s="6"/>
      <c r="BT275" s="6"/>
      <c r="BU275" s="6"/>
      <c r="BV275" s="6"/>
      <c r="BW275" s="6"/>
      <c r="BX275" s="6"/>
      <c r="BY275" s="6"/>
      <c r="BZ275" s="6"/>
      <c r="CA275" s="6"/>
      <c r="CB275" s="6"/>
      <c r="CC275" s="6"/>
    </row>
    <row r="276" spans="2:81">
      <c r="B276" s="3"/>
      <c r="C276" s="3"/>
      <c r="D276" s="3"/>
      <c r="E276" s="3"/>
      <c r="F276" s="3"/>
      <c r="G276" s="3"/>
      <c r="H276" s="3"/>
      <c r="I276" s="4"/>
      <c r="J276" s="4"/>
      <c r="K276" s="4"/>
      <c r="L276" s="4"/>
      <c r="M276" s="4"/>
      <c r="N276" s="4"/>
      <c r="O276" s="3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3"/>
      <c r="AC276" s="3"/>
      <c r="AD276" s="3"/>
      <c r="AE276" s="5"/>
      <c r="AF276" s="5"/>
      <c r="AG276" s="6"/>
      <c r="AH276" s="6"/>
      <c r="AI276" s="6"/>
      <c r="AJ276" s="6"/>
      <c r="AK276" s="6"/>
      <c r="AL276" s="6"/>
      <c r="AM276" s="6"/>
      <c r="AN276" s="6"/>
      <c r="AO276" s="6"/>
      <c r="AP276" s="6"/>
      <c r="AQ276" s="6"/>
      <c r="AR276" s="6"/>
      <c r="AS276" s="6"/>
      <c r="AT276" s="6"/>
      <c r="AU276" s="6"/>
      <c r="AV276" s="6"/>
      <c r="AW276" s="6"/>
      <c r="AX276" s="6"/>
      <c r="AY276" s="6"/>
      <c r="AZ276" s="6"/>
      <c r="BA276" s="6"/>
      <c r="BB276" s="6"/>
      <c r="BC276" s="6"/>
      <c r="BD276" s="6"/>
      <c r="BE276" s="6"/>
      <c r="BF276" s="6"/>
      <c r="BG276" s="6"/>
      <c r="BH276" s="6"/>
      <c r="BI276" s="6"/>
      <c r="BJ276" s="6"/>
      <c r="BK276" s="6"/>
      <c r="BL276" s="6"/>
      <c r="BM276" s="6"/>
      <c r="BN276" s="6"/>
      <c r="BO276" s="6"/>
      <c r="BP276" s="6"/>
      <c r="BQ276" s="6"/>
      <c r="BR276" s="6"/>
      <c r="BS276" s="6"/>
      <c r="BT276" s="6"/>
      <c r="BU276" s="6"/>
      <c r="BV276" s="6"/>
      <c r="BW276" s="6"/>
      <c r="BX276" s="6"/>
      <c r="BY276" s="6"/>
      <c r="BZ276" s="6"/>
      <c r="CA276" s="6"/>
      <c r="CB276" s="6"/>
      <c r="CC276" s="6"/>
    </row>
    <row r="277" spans="2:81">
      <c r="B277" s="3"/>
      <c r="C277" s="3"/>
      <c r="D277" s="3"/>
      <c r="E277" s="3"/>
      <c r="F277" s="3"/>
      <c r="G277" s="3"/>
      <c r="H277" s="3"/>
      <c r="I277" s="4"/>
      <c r="J277" s="4"/>
      <c r="K277" s="4"/>
      <c r="L277" s="4"/>
      <c r="M277" s="4"/>
      <c r="N277" s="4"/>
      <c r="O277" s="3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3"/>
      <c r="AC277" s="3"/>
      <c r="AD277" s="3"/>
      <c r="AE277" s="5"/>
      <c r="AF277" s="5"/>
      <c r="AG277" s="6"/>
      <c r="AH277" s="6"/>
      <c r="AI277" s="6"/>
      <c r="AJ277" s="6"/>
      <c r="AK277" s="6"/>
      <c r="AL277" s="6"/>
      <c r="AM277" s="6"/>
      <c r="AN277" s="6"/>
      <c r="AO277" s="6"/>
      <c r="AP277" s="6"/>
      <c r="AQ277" s="6"/>
      <c r="AR277" s="6"/>
      <c r="AS277" s="6"/>
      <c r="AT277" s="6"/>
      <c r="AU277" s="6"/>
      <c r="AV277" s="6"/>
      <c r="AW277" s="6"/>
      <c r="AX277" s="6"/>
      <c r="AY277" s="6"/>
      <c r="AZ277" s="6"/>
      <c r="BA277" s="6"/>
      <c r="BB277" s="6"/>
      <c r="BC277" s="6"/>
      <c r="BD277" s="6"/>
      <c r="BE277" s="6"/>
      <c r="BF277" s="6"/>
      <c r="BG277" s="6"/>
      <c r="BH277" s="6"/>
      <c r="BI277" s="6"/>
      <c r="BJ277" s="6"/>
      <c r="BK277" s="6"/>
      <c r="BL277" s="6"/>
      <c r="BM277" s="6"/>
      <c r="BN277" s="6"/>
      <c r="BO277" s="6"/>
      <c r="BP277" s="6"/>
      <c r="BQ277" s="6"/>
      <c r="BR277" s="6"/>
      <c r="BS277" s="6"/>
      <c r="BT277" s="6"/>
      <c r="BU277" s="6"/>
      <c r="BV277" s="6"/>
      <c r="BW277" s="6"/>
      <c r="BX277" s="6"/>
      <c r="BY277" s="6"/>
      <c r="BZ277" s="6"/>
      <c r="CA277" s="6"/>
      <c r="CB277" s="6"/>
      <c r="CC277" s="6"/>
    </row>
    <row r="278" spans="2:81">
      <c r="B278" s="3"/>
      <c r="C278" s="3"/>
      <c r="D278" s="3"/>
      <c r="E278" s="3"/>
      <c r="F278" s="3"/>
      <c r="G278" s="3"/>
      <c r="H278" s="3"/>
      <c r="I278" s="4"/>
      <c r="J278" s="4"/>
      <c r="K278" s="4"/>
      <c r="L278" s="4"/>
      <c r="M278" s="4"/>
      <c r="N278" s="4"/>
      <c r="O278" s="3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3"/>
      <c r="AC278" s="3"/>
      <c r="AD278" s="3"/>
      <c r="AE278" s="5"/>
      <c r="AF278" s="5"/>
      <c r="AG278" s="6"/>
      <c r="AH278" s="6"/>
      <c r="AI278" s="6"/>
      <c r="AJ278" s="6"/>
      <c r="AK278" s="6"/>
      <c r="AL278" s="6"/>
      <c r="AM278" s="6"/>
      <c r="AN278" s="6"/>
      <c r="AO278" s="6"/>
      <c r="AP278" s="6"/>
      <c r="AQ278" s="6"/>
      <c r="AR278" s="6"/>
      <c r="AS278" s="6"/>
      <c r="AT278" s="6"/>
      <c r="AU278" s="6"/>
      <c r="AV278" s="6"/>
      <c r="AW278" s="6"/>
      <c r="AX278" s="6"/>
      <c r="AY278" s="6"/>
      <c r="AZ278" s="6"/>
      <c r="BA278" s="6"/>
      <c r="BB278" s="6"/>
      <c r="BC278" s="6"/>
      <c r="BD278" s="6"/>
      <c r="BE278" s="6"/>
      <c r="BF278" s="6"/>
      <c r="BG278" s="6"/>
      <c r="BH278" s="6"/>
      <c r="BI278" s="6"/>
      <c r="BJ278" s="6"/>
      <c r="BK278" s="6"/>
      <c r="BL278" s="6"/>
      <c r="BM278" s="6"/>
      <c r="BN278" s="6"/>
      <c r="BO278" s="6"/>
      <c r="BP278" s="6"/>
      <c r="BQ278" s="6"/>
      <c r="BR278" s="6"/>
      <c r="BS278" s="6"/>
      <c r="BT278" s="6"/>
      <c r="BU278" s="6"/>
      <c r="BV278" s="6"/>
      <c r="BW278" s="6"/>
      <c r="BX278" s="6"/>
      <c r="BY278" s="6"/>
      <c r="BZ278" s="6"/>
      <c r="CA278" s="6"/>
      <c r="CB278" s="6"/>
      <c r="CC278" s="6"/>
    </row>
    <row r="279" spans="2:81">
      <c r="B279" s="3"/>
      <c r="C279" s="3"/>
      <c r="D279" s="3"/>
      <c r="E279" s="3"/>
      <c r="F279" s="3"/>
      <c r="G279" s="3"/>
      <c r="H279" s="3"/>
      <c r="I279" s="4"/>
      <c r="J279" s="4"/>
      <c r="K279" s="4"/>
      <c r="L279" s="4"/>
      <c r="M279" s="4"/>
      <c r="N279" s="4"/>
      <c r="O279" s="3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3"/>
      <c r="AC279" s="3"/>
      <c r="AD279" s="3"/>
      <c r="AE279" s="5"/>
      <c r="AF279" s="5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6"/>
      <c r="AR279" s="6"/>
      <c r="AS279" s="6"/>
      <c r="AT279" s="6"/>
      <c r="AU279" s="6"/>
      <c r="AV279" s="6"/>
      <c r="AW279" s="6"/>
      <c r="AX279" s="6"/>
      <c r="AY279" s="6"/>
      <c r="AZ279" s="6"/>
      <c r="BA279" s="6"/>
      <c r="BB279" s="6"/>
      <c r="BC279" s="6"/>
      <c r="BD279" s="6"/>
      <c r="BE279" s="6"/>
      <c r="BF279" s="6"/>
      <c r="BG279" s="6"/>
      <c r="BH279" s="6"/>
      <c r="BI279" s="6"/>
      <c r="BJ279" s="6"/>
      <c r="BK279" s="6"/>
      <c r="BL279" s="6"/>
      <c r="BM279" s="6"/>
      <c r="BN279" s="6"/>
      <c r="BO279" s="6"/>
      <c r="BP279" s="6"/>
      <c r="BQ279" s="6"/>
      <c r="BR279" s="6"/>
      <c r="BS279" s="6"/>
      <c r="BT279" s="6"/>
      <c r="BU279" s="6"/>
      <c r="BV279" s="6"/>
      <c r="BW279" s="6"/>
      <c r="BX279" s="6"/>
      <c r="BY279" s="6"/>
      <c r="BZ279" s="6"/>
      <c r="CA279" s="6"/>
      <c r="CB279" s="6"/>
      <c r="CC279" s="6"/>
    </row>
    <row r="280" spans="2:81">
      <c r="B280" s="3"/>
      <c r="C280" s="3"/>
      <c r="D280" s="3"/>
      <c r="E280" s="3"/>
      <c r="F280" s="3"/>
      <c r="G280" s="3"/>
      <c r="H280" s="3"/>
      <c r="I280" s="4"/>
      <c r="J280" s="4"/>
      <c r="K280" s="4"/>
      <c r="L280" s="4"/>
      <c r="M280" s="4"/>
      <c r="N280" s="4"/>
      <c r="O280" s="3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3"/>
      <c r="AC280" s="3"/>
      <c r="AD280" s="3"/>
      <c r="AE280" s="5"/>
      <c r="AF280" s="5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6"/>
      <c r="AR280" s="6"/>
      <c r="AS280" s="6"/>
      <c r="AT280" s="6"/>
      <c r="AU280" s="6"/>
      <c r="AV280" s="6"/>
      <c r="AW280" s="6"/>
      <c r="AX280" s="6"/>
      <c r="AY280" s="6"/>
      <c r="AZ280" s="6"/>
      <c r="BA280" s="6"/>
      <c r="BB280" s="6"/>
      <c r="BC280" s="6"/>
      <c r="BD280" s="6"/>
      <c r="BE280" s="6"/>
      <c r="BF280" s="6"/>
      <c r="BG280" s="6"/>
      <c r="BH280" s="6"/>
      <c r="BI280" s="6"/>
      <c r="BJ280" s="6"/>
      <c r="BK280" s="6"/>
      <c r="BL280" s="6"/>
      <c r="BM280" s="6"/>
      <c r="BN280" s="6"/>
      <c r="BO280" s="6"/>
      <c r="BP280" s="6"/>
      <c r="BQ280" s="6"/>
      <c r="BR280" s="6"/>
      <c r="BS280" s="6"/>
      <c r="BT280" s="6"/>
      <c r="BU280" s="6"/>
      <c r="BV280" s="6"/>
      <c r="BW280" s="6"/>
      <c r="BX280" s="6"/>
      <c r="BY280" s="6"/>
      <c r="BZ280" s="6"/>
      <c r="CA280" s="6"/>
      <c r="CB280" s="6"/>
      <c r="CC280" s="6"/>
    </row>
    <row r="281" spans="2:81">
      <c r="B281" s="3"/>
      <c r="C281" s="3"/>
      <c r="D281" s="3"/>
      <c r="E281" s="3"/>
      <c r="F281" s="3"/>
      <c r="G281" s="3"/>
      <c r="H281" s="3"/>
      <c r="I281" s="4"/>
      <c r="J281" s="4"/>
      <c r="K281" s="4"/>
      <c r="L281" s="4"/>
      <c r="M281" s="4"/>
      <c r="N281" s="4"/>
      <c r="O281" s="3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3"/>
      <c r="AC281" s="3"/>
      <c r="AD281" s="3"/>
      <c r="AE281" s="5"/>
      <c r="AF281" s="5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6"/>
      <c r="AR281" s="6"/>
      <c r="AS281" s="6"/>
      <c r="AT281" s="6"/>
      <c r="AU281" s="6"/>
      <c r="AV281" s="6"/>
      <c r="AW281" s="6"/>
      <c r="AX281" s="6"/>
      <c r="AY281" s="6"/>
      <c r="AZ281" s="6"/>
      <c r="BA281" s="6"/>
      <c r="BB281" s="6"/>
      <c r="BC281" s="6"/>
      <c r="BD281" s="6"/>
      <c r="BE281" s="6"/>
      <c r="BF281" s="6"/>
      <c r="BG281" s="6"/>
      <c r="BH281" s="6"/>
      <c r="BI281" s="6"/>
      <c r="BJ281" s="6"/>
      <c r="BK281" s="6"/>
      <c r="BL281" s="6"/>
      <c r="BM281" s="6"/>
      <c r="BN281" s="6"/>
      <c r="BO281" s="6"/>
      <c r="BP281" s="6"/>
      <c r="BQ281" s="6"/>
      <c r="BR281" s="6"/>
      <c r="BS281" s="6"/>
      <c r="BT281" s="6"/>
      <c r="BU281" s="6"/>
      <c r="BV281" s="6"/>
      <c r="BW281" s="6"/>
      <c r="BX281" s="6"/>
      <c r="BY281" s="6"/>
      <c r="BZ281" s="6"/>
      <c r="CA281" s="6"/>
      <c r="CB281" s="6"/>
      <c r="CC281" s="6"/>
    </row>
    <row r="282" spans="2:81">
      <c r="B282" s="3"/>
      <c r="C282" s="3"/>
      <c r="D282" s="3"/>
      <c r="E282" s="3"/>
      <c r="F282" s="3"/>
      <c r="G282" s="3"/>
      <c r="H282" s="3"/>
      <c r="I282" s="4"/>
      <c r="J282" s="4"/>
      <c r="K282" s="4"/>
      <c r="L282" s="4"/>
      <c r="M282" s="4"/>
      <c r="N282" s="4"/>
      <c r="O282" s="3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3"/>
      <c r="AC282" s="3"/>
      <c r="AD282" s="3"/>
      <c r="AE282" s="5"/>
      <c r="AF282" s="5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6"/>
      <c r="AR282" s="6"/>
      <c r="AS282" s="6"/>
      <c r="AT282" s="6"/>
      <c r="AU282" s="6"/>
      <c r="AV282" s="6"/>
      <c r="AW282" s="6"/>
      <c r="AX282" s="6"/>
      <c r="AY282" s="6"/>
      <c r="AZ282" s="6"/>
      <c r="BA282" s="6"/>
      <c r="BB282" s="6"/>
      <c r="BC282" s="6"/>
      <c r="BD282" s="6"/>
      <c r="BE282" s="6"/>
      <c r="BF282" s="6"/>
      <c r="BG282" s="6"/>
      <c r="BH282" s="6"/>
      <c r="BI282" s="6"/>
      <c r="BJ282" s="6"/>
      <c r="BK282" s="6"/>
      <c r="BL282" s="6"/>
      <c r="BM282" s="6"/>
      <c r="BN282" s="6"/>
      <c r="BO282" s="6"/>
      <c r="BP282" s="6"/>
      <c r="BQ282" s="6"/>
      <c r="BR282" s="6"/>
      <c r="BS282" s="6"/>
      <c r="BT282" s="6"/>
      <c r="BU282" s="6"/>
      <c r="BV282" s="6"/>
      <c r="BW282" s="6"/>
      <c r="BX282" s="6"/>
      <c r="BY282" s="6"/>
      <c r="BZ282" s="6"/>
      <c r="CA282" s="6"/>
      <c r="CB282" s="6"/>
      <c r="CC282" s="6"/>
    </row>
    <row r="283" spans="2:81">
      <c r="B283" s="3"/>
      <c r="C283" s="3"/>
      <c r="D283" s="3"/>
      <c r="E283" s="3"/>
      <c r="F283" s="3"/>
      <c r="G283" s="3"/>
      <c r="H283" s="3"/>
      <c r="I283" s="4"/>
      <c r="J283" s="4"/>
      <c r="K283" s="4"/>
      <c r="L283" s="4"/>
      <c r="M283" s="4"/>
      <c r="N283" s="4"/>
      <c r="O283" s="3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3"/>
      <c r="AC283" s="3"/>
      <c r="AD283" s="3"/>
      <c r="AE283" s="5"/>
      <c r="AF283" s="5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6"/>
      <c r="AR283" s="6"/>
      <c r="AS283" s="6"/>
      <c r="AT283" s="6"/>
      <c r="AU283" s="6"/>
      <c r="AV283" s="6"/>
      <c r="AW283" s="6"/>
      <c r="AX283" s="6"/>
      <c r="AY283" s="6"/>
      <c r="AZ283" s="6"/>
      <c r="BA283" s="6"/>
      <c r="BB283" s="6"/>
      <c r="BC283" s="6"/>
      <c r="BD283" s="6"/>
      <c r="BE283" s="6"/>
      <c r="BF283" s="6"/>
      <c r="BG283" s="6"/>
      <c r="BH283" s="6"/>
      <c r="BI283" s="6"/>
      <c r="BJ283" s="6"/>
      <c r="BK283" s="6"/>
      <c r="BL283" s="6"/>
      <c r="BM283" s="6"/>
      <c r="BN283" s="6"/>
      <c r="BO283" s="6"/>
      <c r="BP283" s="6"/>
      <c r="BQ283" s="6"/>
      <c r="BR283" s="6"/>
      <c r="BS283" s="6"/>
      <c r="BT283" s="6"/>
      <c r="BU283" s="6"/>
      <c r="BV283" s="6"/>
      <c r="BW283" s="6"/>
      <c r="BX283" s="6"/>
      <c r="BY283" s="6"/>
      <c r="BZ283" s="6"/>
      <c r="CA283" s="6"/>
      <c r="CB283" s="6"/>
      <c r="CC283" s="6"/>
    </row>
    <row r="284" spans="2:81">
      <c r="B284" s="3"/>
      <c r="C284" s="3"/>
      <c r="D284" s="3"/>
      <c r="E284" s="3"/>
      <c r="F284" s="3"/>
      <c r="G284" s="3"/>
      <c r="H284" s="3"/>
      <c r="I284" s="4"/>
      <c r="J284" s="4"/>
      <c r="K284" s="4"/>
      <c r="L284" s="4"/>
      <c r="M284" s="4"/>
      <c r="N284" s="4"/>
      <c r="O284" s="3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3"/>
      <c r="AC284" s="3"/>
      <c r="AD284" s="3"/>
      <c r="AE284" s="5"/>
      <c r="AF284" s="5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6"/>
      <c r="AR284" s="6"/>
      <c r="AS284" s="6"/>
      <c r="AT284" s="6"/>
      <c r="AU284" s="6"/>
      <c r="AV284" s="6"/>
      <c r="AW284" s="6"/>
      <c r="AX284" s="6"/>
      <c r="AY284" s="6"/>
      <c r="AZ284" s="6"/>
      <c r="BA284" s="6"/>
      <c r="BB284" s="6"/>
      <c r="BC284" s="6"/>
      <c r="BD284" s="6"/>
      <c r="BE284" s="6"/>
      <c r="BF284" s="6"/>
      <c r="BG284" s="6"/>
      <c r="BH284" s="6"/>
      <c r="BI284" s="6"/>
      <c r="BJ284" s="6"/>
      <c r="BK284" s="6"/>
      <c r="BL284" s="6"/>
      <c r="BM284" s="6"/>
      <c r="BN284" s="6"/>
      <c r="BO284" s="6"/>
      <c r="BP284" s="6"/>
      <c r="BQ284" s="6"/>
      <c r="BR284" s="6"/>
      <c r="BS284" s="6"/>
      <c r="BT284" s="6"/>
      <c r="BU284" s="6"/>
      <c r="BV284" s="6"/>
      <c r="BW284" s="6"/>
      <c r="BX284" s="6"/>
      <c r="BY284" s="6"/>
      <c r="BZ284" s="6"/>
      <c r="CA284" s="6"/>
      <c r="CB284" s="6"/>
      <c r="CC284" s="6"/>
    </row>
    <row r="285" spans="2:81">
      <c r="B285" s="3"/>
      <c r="C285" s="3"/>
      <c r="D285" s="3"/>
      <c r="E285" s="3"/>
      <c r="F285" s="3"/>
      <c r="G285" s="3"/>
      <c r="H285" s="3"/>
      <c r="I285" s="4"/>
      <c r="J285" s="4"/>
      <c r="K285" s="4"/>
      <c r="L285" s="4"/>
      <c r="M285" s="4"/>
      <c r="N285" s="4"/>
      <c r="O285" s="3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3"/>
      <c r="AC285" s="3"/>
      <c r="AD285" s="3"/>
      <c r="AE285" s="5"/>
      <c r="AF285" s="5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6"/>
      <c r="AR285" s="6"/>
      <c r="AS285" s="6"/>
      <c r="AT285" s="6"/>
      <c r="AU285" s="6"/>
      <c r="AV285" s="6"/>
      <c r="AW285" s="6"/>
      <c r="AX285" s="6"/>
      <c r="AY285" s="6"/>
      <c r="AZ285" s="6"/>
      <c r="BA285" s="6"/>
      <c r="BB285" s="6"/>
      <c r="BC285" s="6"/>
      <c r="BD285" s="6"/>
      <c r="BE285" s="6"/>
      <c r="BF285" s="6"/>
      <c r="BG285" s="6"/>
      <c r="BH285" s="6"/>
      <c r="BI285" s="6"/>
      <c r="BJ285" s="6"/>
      <c r="BK285" s="6"/>
      <c r="BL285" s="6"/>
      <c r="BM285" s="6"/>
      <c r="BN285" s="6"/>
      <c r="BO285" s="6"/>
      <c r="BP285" s="6"/>
      <c r="BQ285" s="6"/>
      <c r="BR285" s="6"/>
      <c r="BS285" s="6"/>
      <c r="BT285" s="6"/>
      <c r="BU285" s="6"/>
      <c r="BV285" s="6"/>
      <c r="BW285" s="6"/>
      <c r="BX285" s="6"/>
      <c r="BY285" s="6"/>
      <c r="BZ285" s="6"/>
      <c r="CA285" s="6"/>
      <c r="CB285" s="6"/>
      <c r="CC285" s="6"/>
    </row>
    <row r="286" spans="2:81">
      <c r="B286" s="3"/>
      <c r="C286" s="3"/>
      <c r="D286" s="3"/>
      <c r="E286" s="3"/>
      <c r="F286" s="3"/>
      <c r="G286" s="3"/>
      <c r="H286" s="3"/>
      <c r="I286" s="4"/>
      <c r="J286" s="4"/>
      <c r="K286" s="4"/>
      <c r="L286" s="4"/>
      <c r="M286" s="4"/>
      <c r="N286" s="4"/>
      <c r="O286" s="3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3"/>
      <c r="AC286" s="3"/>
      <c r="AD286" s="3"/>
      <c r="AE286" s="5"/>
      <c r="AF286" s="5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6"/>
      <c r="AR286" s="6"/>
      <c r="AS286" s="6"/>
      <c r="AT286" s="6"/>
      <c r="AU286" s="6"/>
      <c r="AV286" s="6"/>
      <c r="AW286" s="6"/>
      <c r="AX286" s="6"/>
      <c r="AY286" s="6"/>
      <c r="AZ286" s="6"/>
      <c r="BA286" s="6"/>
      <c r="BB286" s="6"/>
      <c r="BC286" s="6"/>
      <c r="BD286" s="6"/>
      <c r="BE286" s="6"/>
      <c r="BF286" s="6"/>
      <c r="BG286" s="6"/>
      <c r="BH286" s="6"/>
      <c r="BI286" s="6"/>
      <c r="BJ286" s="6"/>
      <c r="BK286" s="6"/>
      <c r="BL286" s="6"/>
      <c r="BM286" s="6"/>
      <c r="BN286" s="6"/>
      <c r="BO286" s="6"/>
      <c r="BP286" s="6"/>
      <c r="BQ286" s="6"/>
      <c r="BR286" s="6"/>
      <c r="BS286" s="6"/>
      <c r="BT286" s="6"/>
      <c r="BU286" s="6"/>
      <c r="BV286" s="6"/>
      <c r="BW286" s="6"/>
      <c r="BX286" s="6"/>
      <c r="BY286" s="6"/>
      <c r="BZ286" s="6"/>
      <c r="CA286" s="6"/>
      <c r="CB286" s="6"/>
      <c r="CC286" s="6"/>
    </row>
    <row r="287" spans="2:81">
      <c r="B287" s="3"/>
      <c r="C287" s="3"/>
      <c r="D287" s="3"/>
      <c r="E287" s="3"/>
      <c r="F287" s="3"/>
      <c r="G287" s="3"/>
      <c r="H287" s="3"/>
      <c r="I287" s="4"/>
      <c r="J287" s="4"/>
      <c r="K287" s="4"/>
      <c r="L287" s="4"/>
      <c r="M287" s="4"/>
      <c r="N287" s="4"/>
      <c r="O287" s="3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3"/>
      <c r="AC287" s="3"/>
      <c r="AD287" s="3"/>
      <c r="AE287" s="5"/>
      <c r="AF287" s="5"/>
      <c r="AG287" s="6"/>
      <c r="AH287" s="6"/>
      <c r="AI287" s="6"/>
      <c r="AJ287" s="6"/>
      <c r="AK287" s="6"/>
      <c r="AL287" s="6"/>
      <c r="AM287" s="6"/>
      <c r="AN287" s="6"/>
      <c r="AO287" s="6"/>
      <c r="AP287" s="6"/>
      <c r="AQ287" s="6"/>
      <c r="AR287" s="6"/>
      <c r="AS287" s="6"/>
      <c r="AT287" s="6"/>
      <c r="AU287" s="6"/>
      <c r="AV287" s="6"/>
      <c r="AW287" s="6"/>
      <c r="AX287" s="6"/>
      <c r="AY287" s="6"/>
      <c r="AZ287" s="6"/>
      <c r="BA287" s="6"/>
      <c r="BB287" s="6"/>
      <c r="BC287" s="6"/>
      <c r="BD287" s="6"/>
      <c r="BE287" s="6"/>
      <c r="BF287" s="6"/>
      <c r="BG287" s="6"/>
      <c r="BH287" s="6"/>
      <c r="BI287" s="6"/>
      <c r="BJ287" s="6"/>
      <c r="BK287" s="6"/>
      <c r="BL287" s="6"/>
      <c r="BM287" s="6"/>
      <c r="BN287" s="6"/>
      <c r="BO287" s="6"/>
      <c r="BP287" s="6"/>
      <c r="BQ287" s="6"/>
      <c r="BR287" s="6"/>
      <c r="BS287" s="6"/>
      <c r="BT287" s="6"/>
      <c r="BU287" s="6"/>
      <c r="BV287" s="6"/>
      <c r="BW287" s="6"/>
      <c r="BX287" s="6"/>
      <c r="BY287" s="6"/>
      <c r="BZ287" s="6"/>
      <c r="CA287" s="6"/>
      <c r="CB287" s="6"/>
      <c r="CC287" s="6"/>
    </row>
    <row r="288" spans="2:81">
      <c r="B288" s="3"/>
      <c r="C288" s="3"/>
      <c r="D288" s="3"/>
      <c r="E288" s="3"/>
      <c r="F288" s="3"/>
      <c r="G288" s="3"/>
      <c r="H288" s="3"/>
      <c r="I288" s="4"/>
      <c r="J288" s="4"/>
      <c r="K288" s="4"/>
      <c r="L288" s="4"/>
      <c r="M288" s="4"/>
      <c r="N288" s="4"/>
      <c r="O288" s="3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3"/>
      <c r="AC288" s="3"/>
      <c r="AD288" s="3"/>
      <c r="AE288" s="5"/>
      <c r="AF288" s="5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6"/>
      <c r="AR288" s="6"/>
      <c r="AS288" s="6"/>
      <c r="AT288" s="6"/>
      <c r="AU288" s="6"/>
      <c r="AV288" s="6"/>
      <c r="AW288" s="6"/>
      <c r="AX288" s="6"/>
      <c r="AY288" s="6"/>
      <c r="AZ288" s="6"/>
      <c r="BA288" s="6"/>
      <c r="BB288" s="6"/>
      <c r="BC288" s="6"/>
      <c r="BD288" s="6"/>
      <c r="BE288" s="6"/>
      <c r="BF288" s="6"/>
      <c r="BG288" s="6"/>
      <c r="BH288" s="6"/>
      <c r="BI288" s="6"/>
      <c r="BJ288" s="6"/>
      <c r="BK288" s="6"/>
      <c r="BL288" s="6"/>
      <c r="BM288" s="6"/>
      <c r="BN288" s="6"/>
      <c r="BO288" s="6"/>
      <c r="BP288" s="6"/>
      <c r="BQ288" s="6"/>
      <c r="BR288" s="6"/>
      <c r="BS288" s="6"/>
      <c r="BT288" s="6"/>
      <c r="BU288" s="6"/>
      <c r="BV288" s="6"/>
      <c r="BW288" s="6"/>
      <c r="BX288" s="6"/>
      <c r="BY288" s="6"/>
      <c r="BZ288" s="6"/>
      <c r="CA288" s="6"/>
      <c r="CB288" s="6"/>
      <c r="CC288" s="6"/>
    </row>
    <row r="289" spans="2:81">
      <c r="B289" s="3"/>
      <c r="C289" s="3"/>
      <c r="D289" s="3"/>
      <c r="E289" s="3"/>
      <c r="F289" s="3"/>
      <c r="G289" s="3"/>
      <c r="H289" s="3"/>
      <c r="I289" s="4"/>
      <c r="J289" s="4"/>
      <c r="K289" s="4"/>
      <c r="L289" s="4"/>
      <c r="M289" s="4"/>
      <c r="N289" s="4"/>
      <c r="O289" s="3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3"/>
      <c r="AC289" s="3"/>
      <c r="AD289" s="3"/>
      <c r="AE289" s="5"/>
      <c r="AF289" s="5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6"/>
      <c r="AR289" s="6"/>
      <c r="AS289" s="6"/>
      <c r="AT289" s="6"/>
      <c r="AU289" s="6"/>
      <c r="AV289" s="6"/>
      <c r="AW289" s="6"/>
      <c r="AX289" s="6"/>
      <c r="AY289" s="6"/>
      <c r="AZ289" s="6"/>
      <c r="BA289" s="6"/>
      <c r="BB289" s="6"/>
      <c r="BC289" s="6"/>
      <c r="BD289" s="6"/>
      <c r="BE289" s="6"/>
      <c r="BF289" s="6"/>
      <c r="BG289" s="6"/>
      <c r="BH289" s="6"/>
      <c r="BI289" s="6"/>
      <c r="BJ289" s="6"/>
      <c r="BK289" s="6"/>
      <c r="BL289" s="6"/>
      <c r="BM289" s="6"/>
      <c r="BN289" s="6"/>
      <c r="BO289" s="6"/>
      <c r="BP289" s="6"/>
      <c r="BQ289" s="6"/>
      <c r="BR289" s="6"/>
      <c r="BS289" s="6"/>
      <c r="BT289" s="6"/>
      <c r="BU289" s="6"/>
      <c r="BV289" s="6"/>
      <c r="BW289" s="6"/>
      <c r="BX289" s="6"/>
      <c r="BY289" s="6"/>
      <c r="BZ289" s="6"/>
      <c r="CA289" s="6"/>
      <c r="CB289" s="6"/>
      <c r="CC289" s="6"/>
    </row>
    <row r="290" spans="2:81">
      <c r="B290" s="3"/>
      <c r="C290" s="3"/>
      <c r="D290" s="3"/>
      <c r="E290" s="3"/>
      <c r="F290" s="3"/>
      <c r="G290" s="3"/>
      <c r="H290" s="3"/>
      <c r="I290" s="4"/>
      <c r="J290" s="4"/>
      <c r="K290" s="4"/>
      <c r="L290" s="4"/>
      <c r="M290" s="4"/>
      <c r="N290" s="4"/>
      <c r="O290" s="3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3"/>
      <c r="AC290" s="3"/>
      <c r="AD290" s="3"/>
      <c r="AE290" s="5"/>
      <c r="AF290" s="5"/>
      <c r="AG290" s="6"/>
      <c r="AH290" s="6"/>
      <c r="AI290" s="6"/>
      <c r="AJ290" s="6"/>
      <c r="AK290" s="6"/>
      <c r="AL290" s="6"/>
      <c r="AM290" s="6"/>
      <c r="AN290" s="6"/>
      <c r="AO290" s="6"/>
      <c r="AP290" s="6"/>
      <c r="AQ290" s="6"/>
      <c r="AR290" s="6"/>
      <c r="AS290" s="6"/>
      <c r="AT290" s="6"/>
      <c r="AU290" s="6"/>
      <c r="AV290" s="6"/>
      <c r="AW290" s="6"/>
      <c r="AX290" s="6"/>
      <c r="AY290" s="6"/>
      <c r="AZ290" s="6"/>
      <c r="BA290" s="6"/>
      <c r="BB290" s="6"/>
      <c r="BC290" s="6"/>
      <c r="BD290" s="6"/>
      <c r="BE290" s="6"/>
      <c r="BF290" s="6"/>
      <c r="BG290" s="6"/>
      <c r="BH290" s="6"/>
      <c r="BI290" s="6"/>
      <c r="BJ290" s="6"/>
      <c r="BK290" s="6"/>
      <c r="BL290" s="6"/>
      <c r="BM290" s="6"/>
      <c r="BN290" s="6"/>
      <c r="BO290" s="6"/>
      <c r="BP290" s="6"/>
      <c r="BQ290" s="6"/>
      <c r="BR290" s="6"/>
      <c r="BS290" s="6"/>
      <c r="BT290" s="6"/>
      <c r="BU290" s="6"/>
      <c r="BV290" s="6"/>
      <c r="BW290" s="6"/>
      <c r="BX290" s="6"/>
      <c r="BY290" s="6"/>
      <c r="BZ290" s="6"/>
      <c r="CA290" s="6"/>
      <c r="CB290" s="6"/>
      <c r="CC290" s="6"/>
    </row>
    <row r="291" spans="2:81">
      <c r="B291" s="3"/>
      <c r="C291" s="3"/>
      <c r="D291" s="3"/>
      <c r="E291" s="3"/>
      <c r="F291" s="3"/>
      <c r="G291" s="3"/>
      <c r="H291" s="3"/>
      <c r="I291" s="4"/>
      <c r="J291" s="4"/>
      <c r="K291" s="4"/>
      <c r="L291" s="4"/>
      <c r="M291" s="4"/>
      <c r="N291" s="4"/>
      <c r="O291" s="3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3"/>
      <c r="AC291" s="3"/>
      <c r="AD291" s="3"/>
      <c r="AE291" s="5"/>
      <c r="AF291" s="5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6"/>
      <c r="BC291" s="6"/>
      <c r="BD291" s="6"/>
      <c r="BE291" s="6"/>
      <c r="BF291" s="6"/>
      <c r="BG291" s="6"/>
      <c r="BH291" s="6"/>
      <c r="BI291" s="6"/>
      <c r="BJ291" s="6"/>
      <c r="BK291" s="6"/>
      <c r="BL291" s="6"/>
      <c r="BM291" s="6"/>
      <c r="BN291" s="6"/>
      <c r="BO291" s="6"/>
      <c r="BP291" s="6"/>
      <c r="BQ291" s="6"/>
      <c r="BR291" s="6"/>
      <c r="BS291" s="6"/>
      <c r="BT291" s="6"/>
      <c r="BU291" s="6"/>
      <c r="BV291" s="6"/>
      <c r="BW291" s="6"/>
      <c r="BX291" s="6"/>
      <c r="BY291" s="6"/>
      <c r="BZ291" s="6"/>
      <c r="CA291" s="6"/>
      <c r="CB291" s="6"/>
      <c r="CC291" s="6"/>
    </row>
    <row r="292" spans="2:81">
      <c r="B292" s="3"/>
      <c r="C292" s="3"/>
      <c r="D292" s="3"/>
      <c r="E292" s="3"/>
      <c r="F292" s="3"/>
      <c r="G292" s="3"/>
      <c r="H292" s="3"/>
      <c r="I292" s="4"/>
      <c r="J292" s="4"/>
      <c r="K292" s="4"/>
      <c r="L292" s="4"/>
      <c r="M292" s="4"/>
      <c r="N292" s="4"/>
      <c r="O292" s="3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3"/>
      <c r="AC292" s="3"/>
      <c r="AD292" s="3"/>
      <c r="AE292" s="5"/>
      <c r="AF292" s="5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6"/>
      <c r="AR292" s="6"/>
      <c r="AS292" s="6"/>
      <c r="AT292" s="6"/>
      <c r="AU292" s="6"/>
      <c r="AV292" s="6"/>
      <c r="AW292" s="6"/>
      <c r="AX292" s="6"/>
      <c r="AY292" s="6"/>
      <c r="AZ292" s="6"/>
      <c r="BA292" s="6"/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  <c r="BN292" s="6"/>
      <c r="BO292" s="6"/>
      <c r="BP292" s="6"/>
      <c r="BQ292" s="6"/>
      <c r="BR292" s="6"/>
      <c r="BS292" s="6"/>
      <c r="BT292" s="6"/>
      <c r="BU292" s="6"/>
      <c r="BV292" s="6"/>
      <c r="BW292" s="6"/>
      <c r="BX292" s="6"/>
      <c r="BY292" s="6"/>
      <c r="BZ292" s="6"/>
      <c r="CA292" s="6"/>
      <c r="CB292" s="6"/>
      <c r="CC292" s="6"/>
    </row>
    <row r="293" spans="2:81">
      <c r="B293" s="3"/>
      <c r="C293" s="3"/>
      <c r="D293" s="3"/>
      <c r="E293" s="3"/>
      <c r="F293" s="3"/>
      <c r="G293" s="3"/>
      <c r="H293" s="3"/>
      <c r="I293" s="4"/>
      <c r="J293" s="4"/>
      <c r="K293" s="4"/>
      <c r="L293" s="4"/>
      <c r="M293" s="4"/>
      <c r="N293" s="4"/>
      <c r="O293" s="3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3"/>
      <c r="AC293" s="3"/>
      <c r="AD293" s="3"/>
      <c r="AE293" s="5"/>
      <c r="AF293" s="5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6"/>
      <c r="AR293" s="6"/>
      <c r="AS293" s="6"/>
      <c r="AT293" s="6"/>
      <c r="AU293" s="6"/>
      <c r="AV293" s="6"/>
      <c r="AW293" s="6"/>
      <c r="AX293" s="6"/>
      <c r="AY293" s="6"/>
      <c r="AZ293" s="6"/>
      <c r="BA293" s="6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6"/>
      <c r="BN293" s="6"/>
      <c r="BO293" s="6"/>
      <c r="BP293" s="6"/>
      <c r="BQ293" s="6"/>
      <c r="BR293" s="6"/>
      <c r="BS293" s="6"/>
      <c r="BT293" s="6"/>
      <c r="BU293" s="6"/>
      <c r="BV293" s="6"/>
      <c r="BW293" s="6"/>
      <c r="BX293" s="6"/>
      <c r="BY293" s="6"/>
      <c r="BZ293" s="6"/>
      <c r="CA293" s="6"/>
      <c r="CB293" s="6"/>
      <c r="CC293" s="6"/>
    </row>
    <row r="294" spans="2:81">
      <c r="B294" s="3"/>
      <c r="C294" s="3"/>
      <c r="D294" s="3"/>
      <c r="E294" s="3"/>
      <c r="F294" s="3"/>
      <c r="G294" s="3"/>
      <c r="H294" s="3"/>
      <c r="I294" s="4"/>
      <c r="J294" s="4"/>
      <c r="K294" s="4"/>
      <c r="L294" s="4"/>
      <c r="M294" s="4"/>
      <c r="N294" s="4"/>
      <c r="O294" s="3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3"/>
      <c r="AC294" s="3"/>
      <c r="AD294" s="3"/>
      <c r="AE294" s="5"/>
      <c r="AF294" s="5"/>
      <c r="AG294" s="6"/>
      <c r="AH294" s="6"/>
      <c r="AI294" s="6"/>
      <c r="AJ294" s="6"/>
      <c r="AK294" s="6"/>
      <c r="AL294" s="6"/>
      <c r="AM294" s="6"/>
      <c r="AN294" s="6"/>
      <c r="AO294" s="6"/>
      <c r="AP294" s="6"/>
      <c r="AQ294" s="6"/>
      <c r="AR294" s="6"/>
      <c r="AS294" s="6"/>
      <c r="AT294" s="6"/>
      <c r="AU294" s="6"/>
      <c r="AV294" s="6"/>
      <c r="AW294" s="6"/>
      <c r="AX294" s="6"/>
      <c r="AY294" s="6"/>
      <c r="AZ294" s="6"/>
      <c r="BA294" s="6"/>
      <c r="BB294" s="6"/>
      <c r="BC294" s="6"/>
      <c r="BD294" s="6"/>
      <c r="BE294" s="6"/>
      <c r="BF294" s="6"/>
      <c r="BG294" s="6"/>
      <c r="BH294" s="6"/>
      <c r="BI294" s="6"/>
      <c r="BJ294" s="6"/>
      <c r="BK294" s="6"/>
      <c r="BL294" s="6"/>
      <c r="BM294" s="6"/>
      <c r="BN294" s="6"/>
      <c r="BO294" s="6"/>
      <c r="BP294" s="6"/>
      <c r="BQ294" s="6"/>
      <c r="BR294" s="6"/>
      <c r="BS294" s="6"/>
      <c r="BT294" s="6"/>
      <c r="BU294" s="6"/>
      <c r="BV294" s="6"/>
      <c r="BW294" s="6"/>
      <c r="BX294" s="6"/>
      <c r="BY294" s="6"/>
      <c r="BZ294" s="6"/>
      <c r="CA294" s="6"/>
      <c r="CB294" s="6"/>
      <c r="CC294" s="6"/>
    </row>
    <row r="295" spans="2:81">
      <c r="B295" s="3"/>
      <c r="C295" s="3"/>
      <c r="D295" s="3"/>
      <c r="E295" s="3"/>
      <c r="F295" s="3"/>
      <c r="G295" s="3"/>
      <c r="H295" s="3"/>
      <c r="I295" s="4"/>
      <c r="J295" s="4"/>
      <c r="K295" s="4"/>
      <c r="L295" s="4"/>
      <c r="M295" s="4"/>
      <c r="N295" s="4"/>
      <c r="O295" s="3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3"/>
      <c r="AC295" s="3"/>
      <c r="AD295" s="3"/>
      <c r="AE295" s="5"/>
      <c r="AF295" s="5"/>
      <c r="AG295" s="6"/>
      <c r="AH295" s="6"/>
      <c r="AI295" s="6"/>
      <c r="AJ295" s="6"/>
      <c r="AK295" s="6"/>
      <c r="AL295" s="6"/>
      <c r="AM295" s="6"/>
      <c r="AN295" s="6"/>
      <c r="AO295" s="6"/>
      <c r="AP295" s="6"/>
      <c r="AQ295" s="6"/>
      <c r="AR295" s="6"/>
      <c r="AS295" s="6"/>
      <c r="AT295" s="6"/>
      <c r="AU295" s="6"/>
      <c r="AV295" s="6"/>
      <c r="AW295" s="6"/>
      <c r="AX295" s="6"/>
      <c r="AY295" s="6"/>
      <c r="AZ295" s="6"/>
      <c r="BA295" s="6"/>
      <c r="BB295" s="6"/>
      <c r="BC295" s="6"/>
      <c r="BD295" s="6"/>
      <c r="BE295" s="6"/>
      <c r="BF295" s="6"/>
      <c r="BG295" s="6"/>
      <c r="BH295" s="6"/>
      <c r="BI295" s="6"/>
      <c r="BJ295" s="6"/>
      <c r="BK295" s="6"/>
      <c r="BL295" s="6"/>
      <c r="BM295" s="6"/>
      <c r="BN295" s="6"/>
      <c r="BO295" s="6"/>
      <c r="BP295" s="6"/>
      <c r="BQ295" s="6"/>
      <c r="BR295" s="6"/>
      <c r="BS295" s="6"/>
      <c r="BT295" s="6"/>
      <c r="BU295" s="6"/>
      <c r="BV295" s="6"/>
      <c r="BW295" s="6"/>
      <c r="BX295" s="6"/>
      <c r="BY295" s="6"/>
      <c r="BZ295" s="6"/>
      <c r="CA295" s="6"/>
      <c r="CB295" s="6"/>
      <c r="CC295" s="6"/>
    </row>
    <row r="296" spans="2:81">
      <c r="B296" s="3"/>
      <c r="C296" s="3"/>
      <c r="D296" s="3"/>
      <c r="E296" s="3"/>
      <c r="F296" s="3"/>
      <c r="G296" s="3"/>
      <c r="H296" s="3"/>
      <c r="I296" s="4"/>
      <c r="J296" s="4"/>
      <c r="K296" s="4"/>
      <c r="L296" s="4"/>
      <c r="M296" s="4"/>
      <c r="N296" s="4"/>
      <c r="O296" s="3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3"/>
      <c r="AC296" s="3"/>
      <c r="AD296" s="3"/>
      <c r="AE296" s="5"/>
      <c r="AF296" s="5"/>
      <c r="AG296" s="6"/>
      <c r="AH296" s="6"/>
      <c r="AI296" s="6"/>
      <c r="AJ296" s="6"/>
      <c r="AK296" s="6"/>
      <c r="AL296" s="6"/>
      <c r="AM296" s="6"/>
      <c r="AN296" s="6"/>
      <c r="AO296" s="6"/>
      <c r="AP296" s="6"/>
      <c r="AQ296" s="6"/>
      <c r="AR296" s="6"/>
      <c r="AS296" s="6"/>
      <c r="AT296" s="6"/>
      <c r="AU296" s="6"/>
      <c r="AV296" s="6"/>
      <c r="AW296" s="6"/>
      <c r="AX296" s="6"/>
      <c r="AY296" s="6"/>
      <c r="AZ296" s="6"/>
      <c r="BA296" s="6"/>
      <c r="BB296" s="6"/>
      <c r="BC296" s="6"/>
      <c r="BD296" s="6"/>
      <c r="BE296" s="6"/>
      <c r="BF296" s="6"/>
      <c r="BG296" s="6"/>
      <c r="BH296" s="6"/>
      <c r="BI296" s="6"/>
      <c r="BJ296" s="6"/>
      <c r="BK296" s="6"/>
      <c r="BL296" s="6"/>
      <c r="BM296" s="6"/>
      <c r="BN296" s="6"/>
      <c r="BO296" s="6"/>
      <c r="BP296" s="6"/>
      <c r="BQ296" s="6"/>
      <c r="BR296" s="6"/>
      <c r="BS296" s="6"/>
      <c r="BT296" s="6"/>
      <c r="BU296" s="6"/>
      <c r="BV296" s="6"/>
      <c r="BW296" s="6"/>
      <c r="BX296" s="6"/>
      <c r="BY296" s="6"/>
      <c r="BZ296" s="6"/>
      <c r="CA296" s="6"/>
      <c r="CB296" s="6"/>
      <c r="CC296" s="6"/>
    </row>
    <row r="297" spans="2:81">
      <c r="B297" s="3"/>
      <c r="C297" s="3"/>
      <c r="D297" s="3"/>
      <c r="E297" s="3"/>
      <c r="F297" s="3"/>
      <c r="G297" s="3"/>
      <c r="H297" s="3"/>
      <c r="I297" s="4"/>
      <c r="J297" s="4"/>
      <c r="K297" s="4"/>
      <c r="L297" s="4"/>
      <c r="M297" s="4"/>
      <c r="N297" s="4"/>
      <c r="O297" s="3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3"/>
      <c r="AC297" s="3"/>
      <c r="AD297" s="3"/>
      <c r="AE297" s="5"/>
      <c r="AF297" s="5"/>
      <c r="AG297" s="6"/>
      <c r="AH297" s="6"/>
      <c r="AI297" s="6"/>
      <c r="AJ297" s="6"/>
      <c r="AK297" s="6"/>
      <c r="AL297" s="6"/>
      <c r="AM297" s="6"/>
      <c r="AN297" s="6"/>
      <c r="AO297" s="6"/>
      <c r="AP297" s="6"/>
      <c r="AQ297" s="6"/>
      <c r="AR297" s="6"/>
      <c r="AS297" s="6"/>
      <c r="AT297" s="6"/>
      <c r="AU297" s="6"/>
      <c r="AV297" s="6"/>
      <c r="AW297" s="6"/>
      <c r="AX297" s="6"/>
      <c r="AY297" s="6"/>
      <c r="AZ297" s="6"/>
      <c r="BA297" s="6"/>
      <c r="BB297" s="6"/>
      <c r="BC297" s="6"/>
      <c r="BD297" s="6"/>
      <c r="BE297" s="6"/>
      <c r="BF297" s="6"/>
      <c r="BG297" s="6"/>
      <c r="BH297" s="6"/>
      <c r="BI297" s="6"/>
      <c r="BJ297" s="6"/>
      <c r="BK297" s="6"/>
      <c r="BL297" s="6"/>
      <c r="BM297" s="6"/>
      <c r="BN297" s="6"/>
      <c r="BO297" s="6"/>
      <c r="BP297" s="6"/>
      <c r="BQ297" s="6"/>
      <c r="BR297" s="6"/>
      <c r="BS297" s="6"/>
      <c r="BT297" s="6"/>
      <c r="BU297" s="6"/>
      <c r="BV297" s="6"/>
      <c r="BW297" s="6"/>
      <c r="BX297" s="6"/>
      <c r="BY297" s="6"/>
      <c r="BZ297" s="6"/>
      <c r="CA297" s="6"/>
      <c r="CB297" s="6"/>
      <c r="CC297" s="6"/>
    </row>
    <row r="298" spans="2:81">
      <c r="B298" s="3"/>
      <c r="C298" s="3"/>
      <c r="D298" s="3"/>
      <c r="E298" s="3"/>
      <c r="F298" s="3"/>
      <c r="G298" s="3"/>
      <c r="H298" s="3"/>
      <c r="I298" s="4"/>
      <c r="J298" s="4"/>
      <c r="K298" s="4"/>
      <c r="L298" s="4"/>
      <c r="M298" s="4"/>
      <c r="N298" s="4"/>
      <c r="O298" s="3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3"/>
      <c r="AC298" s="3"/>
      <c r="AD298" s="3"/>
      <c r="AE298" s="5"/>
      <c r="AF298" s="5"/>
      <c r="AG298" s="6"/>
      <c r="AH298" s="6"/>
      <c r="AI298" s="6"/>
      <c r="AJ298" s="6"/>
      <c r="AK298" s="6"/>
      <c r="AL298" s="6"/>
      <c r="AM298" s="6"/>
      <c r="AN298" s="6"/>
      <c r="AO298" s="6"/>
      <c r="AP298" s="6"/>
      <c r="AQ298" s="6"/>
      <c r="AR298" s="6"/>
      <c r="AS298" s="6"/>
      <c r="AT298" s="6"/>
      <c r="AU298" s="6"/>
      <c r="AV298" s="6"/>
      <c r="AW298" s="6"/>
      <c r="AX298" s="6"/>
      <c r="AY298" s="6"/>
      <c r="AZ298" s="6"/>
      <c r="BA298" s="6"/>
      <c r="BB298" s="6"/>
      <c r="BC298" s="6"/>
      <c r="BD298" s="6"/>
      <c r="BE298" s="6"/>
      <c r="BF298" s="6"/>
      <c r="BG298" s="6"/>
      <c r="BH298" s="6"/>
      <c r="BI298" s="6"/>
      <c r="BJ298" s="6"/>
      <c r="BK298" s="6"/>
      <c r="BL298" s="6"/>
      <c r="BM298" s="6"/>
      <c r="BN298" s="6"/>
      <c r="BO298" s="6"/>
      <c r="BP298" s="6"/>
      <c r="BQ298" s="6"/>
      <c r="BR298" s="6"/>
      <c r="BS298" s="6"/>
      <c r="BT298" s="6"/>
      <c r="BU298" s="6"/>
      <c r="BV298" s="6"/>
      <c r="BW298" s="6"/>
      <c r="BX298" s="6"/>
      <c r="BY298" s="6"/>
      <c r="BZ298" s="6"/>
      <c r="CA298" s="6"/>
      <c r="CB298" s="6"/>
      <c r="CC298" s="6"/>
    </row>
    <row r="299" spans="2:81">
      <c r="B299" s="3"/>
      <c r="C299" s="3"/>
      <c r="D299" s="3"/>
      <c r="E299" s="3"/>
      <c r="F299" s="3"/>
      <c r="G299" s="3"/>
      <c r="H299" s="3"/>
      <c r="I299" s="4"/>
      <c r="J299" s="4"/>
      <c r="K299" s="4"/>
      <c r="L299" s="4"/>
      <c r="M299" s="4"/>
      <c r="N299" s="4"/>
      <c r="O299" s="3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3"/>
      <c r="AC299" s="3"/>
      <c r="AD299" s="3"/>
      <c r="AE299" s="5"/>
      <c r="AF299" s="5"/>
      <c r="AG299" s="6"/>
      <c r="AH299" s="6"/>
      <c r="AI299" s="6"/>
      <c r="AJ299" s="6"/>
      <c r="AK299" s="6"/>
      <c r="AL299" s="6"/>
      <c r="AM299" s="6"/>
      <c r="AN299" s="6"/>
      <c r="AO299" s="6"/>
      <c r="AP299" s="6"/>
      <c r="AQ299" s="6"/>
      <c r="AR299" s="6"/>
      <c r="AS299" s="6"/>
      <c r="AT299" s="6"/>
      <c r="AU299" s="6"/>
      <c r="AV299" s="6"/>
      <c r="AW299" s="6"/>
      <c r="AX299" s="6"/>
      <c r="AY299" s="6"/>
      <c r="AZ299" s="6"/>
      <c r="BA299" s="6"/>
      <c r="BB299" s="6"/>
      <c r="BC299" s="6"/>
      <c r="BD299" s="6"/>
      <c r="BE299" s="6"/>
      <c r="BF299" s="6"/>
      <c r="BG299" s="6"/>
      <c r="BH299" s="6"/>
      <c r="BI299" s="6"/>
      <c r="BJ299" s="6"/>
      <c r="BK299" s="6"/>
      <c r="BL299" s="6"/>
      <c r="BM299" s="6"/>
      <c r="BN299" s="6"/>
      <c r="BO299" s="6"/>
      <c r="BP299" s="6"/>
      <c r="BQ299" s="6"/>
      <c r="BR299" s="6"/>
      <c r="BS299" s="6"/>
      <c r="BT299" s="6"/>
      <c r="BU299" s="6"/>
      <c r="BV299" s="6"/>
      <c r="BW299" s="6"/>
      <c r="BX299" s="6"/>
      <c r="BY299" s="6"/>
      <c r="BZ299" s="6"/>
      <c r="CA299" s="6"/>
      <c r="CB299" s="6"/>
      <c r="CC299" s="6"/>
    </row>
    <row r="300" spans="2:81">
      <c r="B300" s="3"/>
      <c r="C300" s="3"/>
      <c r="D300" s="3"/>
      <c r="E300" s="3"/>
      <c r="F300" s="3"/>
      <c r="G300" s="3"/>
      <c r="H300" s="3"/>
      <c r="I300" s="4"/>
      <c r="J300" s="4"/>
      <c r="K300" s="4"/>
      <c r="L300" s="4"/>
      <c r="M300" s="4"/>
      <c r="N300" s="4"/>
      <c r="O300" s="3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3"/>
      <c r="AC300" s="3"/>
      <c r="AD300" s="3"/>
      <c r="AE300" s="5"/>
      <c r="AF300" s="5"/>
      <c r="AG300" s="6"/>
      <c r="AH300" s="6"/>
      <c r="AI300" s="6"/>
      <c r="AJ300" s="6"/>
      <c r="AK300" s="6"/>
      <c r="AL300" s="6"/>
      <c r="AM300" s="6"/>
      <c r="AN300" s="6"/>
      <c r="AO300" s="6"/>
      <c r="AP300" s="6"/>
      <c r="AQ300" s="6"/>
      <c r="AR300" s="6"/>
      <c r="AS300" s="6"/>
      <c r="AT300" s="6"/>
      <c r="AU300" s="6"/>
      <c r="AV300" s="6"/>
      <c r="AW300" s="6"/>
      <c r="AX300" s="6"/>
      <c r="AY300" s="6"/>
      <c r="AZ300" s="6"/>
      <c r="BA300" s="6"/>
      <c r="BB300" s="6"/>
      <c r="BC300" s="6"/>
      <c r="BD300" s="6"/>
      <c r="BE300" s="6"/>
      <c r="BF300" s="6"/>
      <c r="BG300" s="6"/>
      <c r="BH300" s="6"/>
      <c r="BI300" s="6"/>
      <c r="BJ300" s="6"/>
      <c r="BK300" s="6"/>
      <c r="BL300" s="6"/>
      <c r="BM300" s="6"/>
      <c r="BN300" s="6"/>
      <c r="BO300" s="6"/>
      <c r="BP300" s="6"/>
      <c r="BQ300" s="6"/>
      <c r="BR300" s="6"/>
      <c r="BS300" s="6"/>
      <c r="BT300" s="6"/>
      <c r="BU300" s="6"/>
      <c r="BV300" s="6"/>
      <c r="BW300" s="6"/>
      <c r="BX300" s="6"/>
      <c r="BY300" s="6"/>
      <c r="BZ300" s="6"/>
      <c r="CA300" s="6"/>
      <c r="CB300" s="6"/>
      <c r="CC300" s="6"/>
    </row>
    <row r="301" spans="2:81">
      <c r="B301" s="3"/>
      <c r="C301" s="3"/>
      <c r="D301" s="3"/>
      <c r="E301" s="3"/>
      <c r="F301" s="3"/>
      <c r="G301" s="3"/>
      <c r="H301" s="3"/>
      <c r="I301" s="4"/>
      <c r="J301" s="4"/>
      <c r="K301" s="4"/>
      <c r="L301" s="4"/>
      <c r="M301" s="4"/>
      <c r="N301" s="4"/>
      <c r="O301" s="3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3"/>
      <c r="AC301" s="3"/>
      <c r="AD301" s="3"/>
      <c r="AE301" s="5"/>
      <c r="AF301" s="5"/>
      <c r="AG301" s="6"/>
      <c r="AH301" s="6"/>
      <c r="AI301" s="6"/>
      <c r="AJ301" s="6"/>
      <c r="AK301" s="6"/>
      <c r="AL301" s="6"/>
      <c r="AM301" s="6"/>
      <c r="AN301" s="6"/>
      <c r="AO301" s="6"/>
      <c r="AP301" s="6"/>
      <c r="AQ301" s="6"/>
      <c r="AR301" s="6"/>
      <c r="AS301" s="6"/>
      <c r="AT301" s="6"/>
      <c r="AU301" s="6"/>
      <c r="AV301" s="6"/>
      <c r="AW301" s="6"/>
      <c r="AX301" s="6"/>
      <c r="AY301" s="6"/>
      <c r="AZ301" s="6"/>
      <c r="BA301" s="6"/>
      <c r="BB301" s="6"/>
      <c r="BC301" s="6"/>
      <c r="BD301" s="6"/>
      <c r="BE301" s="6"/>
      <c r="BF301" s="6"/>
      <c r="BG301" s="6"/>
      <c r="BH301" s="6"/>
      <c r="BI301" s="6"/>
      <c r="BJ301" s="6"/>
      <c r="BK301" s="6"/>
      <c r="BL301" s="6"/>
      <c r="BM301" s="6"/>
      <c r="BN301" s="6"/>
      <c r="BO301" s="6"/>
      <c r="BP301" s="6"/>
      <c r="BQ301" s="6"/>
      <c r="BR301" s="6"/>
      <c r="BS301" s="6"/>
      <c r="BT301" s="6"/>
      <c r="BU301" s="6"/>
      <c r="BV301" s="6"/>
      <c r="BW301" s="6"/>
      <c r="BX301" s="6"/>
      <c r="BY301" s="6"/>
      <c r="BZ301" s="6"/>
      <c r="CA301" s="6"/>
      <c r="CB301" s="6"/>
      <c r="CC301" s="6"/>
    </row>
    <row r="302" spans="2:81">
      <c r="B302" s="3"/>
      <c r="C302" s="3"/>
      <c r="D302" s="3"/>
      <c r="E302" s="3"/>
      <c r="F302" s="3"/>
      <c r="G302" s="3"/>
      <c r="H302" s="3"/>
      <c r="I302" s="4"/>
      <c r="J302" s="4"/>
      <c r="K302" s="4"/>
      <c r="L302" s="4"/>
      <c r="M302" s="4"/>
      <c r="N302" s="4"/>
      <c r="O302" s="3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3"/>
      <c r="AC302" s="3"/>
      <c r="AD302" s="3"/>
      <c r="AE302" s="5"/>
      <c r="AF302" s="5"/>
      <c r="AG302" s="6"/>
      <c r="AH302" s="6"/>
      <c r="AI302" s="6"/>
      <c r="AJ302" s="6"/>
      <c r="AK302" s="6"/>
      <c r="AL302" s="6"/>
      <c r="AM302" s="6"/>
      <c r="AN302" s="6"/>
      <c r="AO302" s="6"/>
      <c r="AP302" s="6"/>
      <c r="AQ302" s="6"/>
      <c r="AR302" s="6"/>
      <c r="AS302" s="6"/>
      <c r="AT302" s="6"/>
      <c r="AU302" s="6"/>
      <c r="AV302" s="6"/>
      <c r="AW302" s="6"/>
      <c r="AX302" s="6"/>
      <c r="AY302" s="6"/>
      <c r="AZ302" s="6"/>
      <c r="BA302" s="6"/>
      <c r="BB302" s="6"/>
      <c r="BC302" s="6"/>
      <c r="BD302" s="6"/>
      <c r="BE302" s="6"/>
      <c r="BF302" s="6"/>
      <c r="BG302" s="6"/>
      <c r="BH302" s="6"/>
      <c r="BI302" s="6"/>
      <c r="BJ302" s="6"/>
      <c r="BK302" s="6"/>
      <c r="BL302" s="6"/>
      <c r="BM302" s="6"/>
      <c r="BN302" s="6"/>
      <c r="BO302" s="6"/>
      <c r="BP302" s="6"/>
      <c r="BQ302" s="6"/>
      <c r="BR302" s="6"/>
      <c r="BS302" s="6"/>
      <c r="BT302" s="6"/>
      <c r="BU302" s="6"/>
      <c r="BV302" s="6"/>
      <c r="BW302" s="6"/>
      <c r="BX302" s="6"/>
      <c r="BY302" s="6"/>
      <c r="BZ302" s="6"/>
      <c r="CA302" s="6"/>
      <c r="CB302" s="6"/>
      <c r="CC302" s="6"/>
    </row>
    <row r="303" spans="2:81">
      <c r="B303" s="3"/>
      <c r="C303" s="3"/>
      <c r="D303" s="3"/>
      <c r="E303" s="3"/>
      <c r="F303" s="3"/>
      <c r="G303" s="3"/>
      <c r="H303" s="3"/>
      <c r="I303" s="4"/>
      <c r="J303" s="4"/>
      <c r="K303" s="4"/>
      <c r="L303" s="4"/>
      <c r="M303" s="4"/>
      <c r="N303" s="4"/>
      <c r="O303" s="3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3"/>
      <c r="AC303" s="3"/>
      <c r="AD303" s="3"/>
      <c r="AE303" s="5"/>
      <c r="AF303" s="5"/>
      <c r="AG303" s="6"/>
      <c r="AH303" s="6"/>
      <c r="AI303" s="6"/>
      <c r="AJ303" s="6"/>
      <c r="AK303" s="6"/>
      <c r="AL303" s="6"/>
      <c r="AM303" s="6"/>
      <c r="AN303" s="6"/>
      <c r="AO303" s="6"/>
      <c r="AP303" s="6"/>
      <c r="AQ303" s="6"/>
      <c r="AR303" s="6"/>
      <c r="AS303" s="6"/>
      <c r="AT303" s="6"/>
      <c r="AU303" s="6"/>
      <c r="AV303" s="6"/>
      <c r="AW303" s="6"/>
      <c r="AX303" s="6"/>
      <c r="AY303" s="6"/>
      <c r="AZ303" s="6"/>
      <c r="BA303" s="6"/>
      <c r="BB303" s="6"/>
      <c r="BC303" s="6"/>
      <c r="BD303" s="6"/>
      <c r="BE303" s="6"/>
      <c r="BF303" s="6"/>
      <c r="BG303" s="6"/>
      <c r="BH303" s="6"/>
      <c r="BI303" s="6"/>
      <c r="BJ303" s="6"/>
      <c r="BK303" s="6"/>
      <c r="BL303" s="6"/>
      <c r="BM303" s="6"/>
      <c r="BN303" s="6"/>
      <c r="BO303" s="6"/>
      <c r="BP303" s="6"/>
      <c r="BQ303" s="6"/>
      <c r="BR303" s="6"/>
      <c r="BS303" s="6"/>
      <c r="BT303" s="6"/>
      <c r="BU303" s="6"/>
      <c r="BV303" s="6"/>
      <c r="BW303" s="6"/>
      <c r="BX303" s="6"/>
      <c r="BY303" s="6"/>
      <c r="BZ303" s="6"/>
      <c r="CA303" s="6"/>
      <c r="CB303" s="6"/>
      <c r="CC303" s="6"/>
    </row>
    <row r="304" spans="2:81">
      <c r="B304" s="3"/>
      <c r="C304" s="3"/>
      <c r="D304" s="3"/>
      <c r="E304" s="3"/>
      <c r="F304" s="3"/>
      <c r="G304" s="3"/>
      <c r="H304" s="3"/>
      <c r="I304" s="4"/>
      <c r="J304" s="4"/>
      <c r="K304" s="4"/>
      <c r="L304" s="4"/>
      <c r="M304" s="4"/>
      <c r="N304" s="4"/>
      <c r="O304" s="3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3"/>
      <c r="AC304" s="3"/>
      <c r="AD304" s="3"/>
      <c r="AE304" s="5"/>
      <c r="AF304" s="5"/>
      <c r="AG304" s="6"/>
      <c r="AH304" s="6"/>
      <c r="AI304" s="6"/>
      <c r="AJ304" s="6"/>
      <c r="AK304" s="6"/>
      <c r="AL304" s="6"/>
      <c r="AM304" s="6"/>
      <c r="AN304" s="6"/>
      <c r="AO304" s="6"/>
      <c r="AP304" s="6"/>
      <c r="AQ304" s="6"/>
      <c r="AR304" s="6"/>
      <c r="AS304" s="6"/>
      <c r="AT304" s="6"/>
      <c r="AU304" s="6"/>
      <c r="AV304" s="6"/>
      <c r="AW304" s="6"/>
      <c r="AX304" s="6"/>
      <c r="AY304" s="6"/>
      <c r="AZ304" s="6"/>
      <c r="BA304" s="6"/>
      <c r="BB304" s="6"/>
      <c r="BC304" s="6"/>
      <c r="BD304" s="6"/>
      <c r="BE304" s="6"/>
      <c r="BF304" s="6"/>
      <c r="BG304" s="6"/>
      <c r="BH304" s="6"/>
      <c r="BI304" s="6"/>
      <c r="BJ304" s="6"/>
      <c r="BK304" s="6"/>
      <c r="BL304" s="6"/>
      <c r="BM304" s="6"/>
      <c r="BN304" s="6"/>
      <c r="BO304" s="6"/>
      <c r="BP304" s="6"/>
      <c r="BQ304" s="6"/>
      <c r="BR304" s="6"/>
      <c r="BS304" s="6"/>
      <c r="BT304" s="6"/>
      <c r="BU304" s="6"/>
      <c r="BV304" s="6"/>
      <c r="BW304" s="6"/>
      <c r="BX304" s="6"/>
      <c r="BY304" s="6"/>
      <c r="BZ304" s="6"/>
      <c r="CA304" s="6"/>
      <c r="CB304" s="6"/>
      <c r="CC304" s="6"/>
    </row>
    <row r="305" spans="2:81">
      <c r="B305" s="3"/>
      <c r="C305" s="3"/>
      <c r="D305" s="3"/>
      <c r="E305" s="3"/>
      <c r="F305" s="3"/>
      <c r="G305" s="3"/>
      <c r="H305" s="3"/>
      <c r="I305" s="4"/>
      <c r="J305" s="4"/>
      <c r="K305" s="4"/>
      <c r="L305" s="4"/>
      <c r="M305" s="4"/>
      <c r="N305" s="4"/>
      <c r="O305" s="3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3"/>
      <c r="AC305" s="3"/>
      <c r="AD305" s="3"/>
      <c r="AE305" s="5"/>
      <c r="AF305" s="5"/>
      <c r="AG305" s="6"/>
      <c r="AH305" s="6"/>
      <c r="AI305" s="6"/>
      <c r="AJ305" s="6"/>
      <c r="AK305" s="6"/>
      <c r="AL305" s="6"/>
      <c r="AM305" s="6"/>
      <c r="AN305" s="6"/>
      <c r="AO305" s="6"/>
      <c r="AP305" s="6"/>
      <c r="AQ305" s="6"/>
      <c r="AR305" s="6"/>
      <c r="AS305" s="6"/>
      <c r="AT305" s="6"/>
      <c r="AU305" s="6"/>
      <c r="AV305" s="6"/>
      <c r="AW305" s="6"/>
      <c r="AX305" s="6"/>
      <c r="AY305" s="6"/>
      <c r="AZ305" s="6"/>
      <c r="BA305" s="6"/>
      <c r="BB305" s="6"/>
      <c r="BC305" s="6"/>
      <c r="BD305" s="6"/>
      <c r="BE305" s="6"/>
      <c r="BF305" s="6"/>
      <c r="BG305" s="6"/>
      <c r="BH305" s="6"/>
      <c r="BI305" s="6"/>
      <c r="BJ305" s="6"/>
      <c r="BK305" s="6"/>
      <c r="BL305" s="6"/>
      <c r="BM305" s="6"/>
      <c r="BN305" s="6"/>
      <c r="BO305" s="6"/>
      <c r="BP305" s="6"/>
      <c r="BQ305" s="6"/>
      <c r="BR305" s="6"/>
      <c r="BS305" s="6"/>
      <c r="BT305" s="6"/>
      <c r="BU305" s="6"/>
      <c r="BV305" s="6"/>
      <c r="BW305" s="6"/>
      <c r="BX305" s="6"/>
      <c r="BY305" s="6"/>
      <c r="BZ305" s="6"/>
      <c r="CA305" s="6"/>
      <c r="CB305" s="6"/>
      <c r="CC305" s="6"/>
    </row>
    <row r="306" spans="2:81">
      <c r="B306" s="3"/>
      <c r="C306" s="3"/>
      <c r="D306" s="3"/>
      <c r="E306" s="3"/>
      <c r="F306" s="3"/>
      <c r="G306" s="3"/>
      <c r="H306" s="3"/>
      <c r="I306" s="4"/>
      <c r="J306" s="4"/>
      <c r="K306" s="4"/>
      <c r="L306" s="4"/>
      <c r="M306" s="4"/>
      <c r="N306" s="4"/>
      <c r="O306" s="3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3"/>
      <c r="AC306" s="3"/>
      <c r="AD306" s="3"/>
      <c r="AE306" s="5"/>
      <c r="AF306" s="5"/>
      <c r="AG306" s="6"/>
      <c r="AH306" s="6"/>
      <c r="AI306" s="6"/>
      <c r="AJ306" s="6"/>
      <c r="AK306" s="6"/>
      <c r="AL306" s="6"/>
      <c r="AM306" s="6"/>
      <c r="AN306" s="6"/>
      <c r="AO306" s="6"/>
      <c r="AP306" s="6"/>
      <c r="AQ306" s="6"/>
      <c r="AR306" s="6"/>
      <c r="AS306" s="6"/>
      <c r="AT306" s="6"/>
      <c r="AU306" s="6"/>
      <c r="AV306" s="6"/>
      <c r="AW306" s="6"/>
      <c r="AX306" s="6"/>
      <c r="AY306" s="6"/>
      <c r="AZ306" s="6"/>
      <c r="BA306" s="6"/>
      <c r="BB306" s="6"/>
      <c r="BC306" s="6"/>
      <c r="BD306" s="6"/>
      <c r="BE306" s="6"/>
      <c r="BF306" s="6"/>
      <c r="BG306" s="6"/>
      <c r="BH306" s="6"/>
      <c r="BI306" s="6"/>
      <c r="BJ306" s="6"/>
      <c r="BK306" s="6"/>
      <c r="BL306" s="6"/>
      <c r="BM306" s="6"/>
      <c r="BN306" s="6"/>
      <c r="BO306" s="6"/>
      <c r="BP306" s="6"/>
      <c r="BQ306" s="6"/>
      <c r="BR306" s="6"/>
      <c r="BS306" s="6"/>
      <c r="BT306" s="6"/>
      <c r="BU306" s="6"/>
      <c r="BV306" s="6"/>
      <c r="BW306" s="6"/>
      <c r="BX306" s="6"/>
      <c r="BY306" s="6"/>
      <c r="BZ306" s="6"/>
      <c r="CA306" s="6"/>
      <c r="CB306" s="6"/>
      <c r="CC306" s="6"/>
    </row>
    <row r="307" spans="2:81">
      <c r="B307" s="3"/>
      <c r="C307" s="3"/>
      <c r="D307" s="3"/>
      <c r="E307" s="3"/>
      <c r="F307" s="3"/>
      <c r="G307" s="3"/>
      <c r="H307" s="3"/>
      <c r="I307" s="4"/>
      <c r="J307" s="4"/>
      <c r="K307" s="4"/>
      <c r="L307" s="4"/>
      <c r="M307" s="4"/>
      <c r="N307" s="4"/>
      <c r="O307" s="3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3"/>
      <c r="AC307" s="3"/>
      <c r="AD307" s="3"/>
      <c r="AE307" s="5"/>
      <c r="AF307" s="5"/>
      <c r="AG307" s="6"/>
      <c r="AH307" s="6"/>
      <c r="AI307" s="6"/>
      <c r="AJ307" s="6"/>
      <c r="AK307" s="6"/>
      <c r="AL307" s="6"/>
      <c r="AM307" s="6"/>
      <c r="AN307" s="6"/>
      <c r="AO307" s="6"/>
      <c r="AP307" s="6"/>
      <c r="AQ307" s="6"/>
      <c r="AR307" s="6"/>
      <c r="AS307" s="6"/>
      <c r="AT307" s="6"/>
      <c r="AU307" s="6"/>
      <c r="AV307" s="6"/>
      <c r="AW307" s="6"/>
      <c r="AX307" s="6"/>
      <c r="AY307" s="6"/>
      <c r="AZ307" s="6"/>
      <c r="BA307" s="6"/>
      <c r="BB307" s="6"/>
      <c r="BC307" s="6"/>
      <c r="BD307" s="6"/>
      <c r="BE307" s="6"/>
      <c r="BF307" s="6"/>
      <c r="BG307" s="6"/>
      <c r="BH307" s="6"/>
      <c r="BI307" s="6"/>
      <c r="BJ307" s="6"/>
      <c r="BK307" s="6"/>
      <c r="BL307" s="6"/>
      <c r="BM307" s="6"/>
      <c r="BN307" s="6"/>
      <c r="BO307" s="6"/>
      <c r="BP307" s="6"/>
      <c r="BQ307" s="6"/>
      <c r="BR307" s="6"/>
      <c r="BS307" s="6"/>
      <c r="BT307" s="6"/>
      <c r="BU307" s="6"/>
      <c r="BV307" s="6"/>
      <c r="BW307" s="6"/>
      <c r="BX307" s="6"/>
      <c r="BY307" s="6"/>
      <c r="BZ307" s="6"/>
      <c r="CA307" s="6"/>
      <c r="CB307" s="6"/>
      <c r="CC307" s="6"/>
    </row>
    <row r="308" spans="2:81">
      <c r="B308" s="3"/>
      <c r="C308" s="3"/>
      <c r="D308" s="3"/>
      <c r="E308" s="3"/>
      <c r="F308" s="3"/>
      <c r="G308" s="3"/>
      <c r="H308" s="3"/>
      <c r="I308" s="4"/>
      <c r="J308" s="4"/>
      <c r="K308" s="4"/>
      <c r="L308" s="4"/>
      <c r="M308" s="4"/>
      <c r="N308" s="4"/>
      <c r="O308" s="3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3"/>
      <c r="AC308" s="3"/>
      <c r="AD308" s="3"/>
      <c r="AE308" s="5"/>
      <c r="AF308" s="5"/>
      <c r="AG308" s="6"/>
      <c r="AH308" s="6"/>
      <c r="AI308" s="6"/>
      <c r="AJ308" s="6"/>
      <c r="AK308" s="6"/>
      <c r="AL308" s="6"/>
      <c r="AM308" s="6"/>
      <c r="AN308" s="6"/>
      <c r="AO308" s="6"/>
      <c r="AP308" s="6"/>
      <c r="AQ308" s="6"/>
      <c r="AR308" s="6"/>
      <c r="AS308" s="6"/>
      <c r="AT308" s="6"/>
      <c r="AU308" s="6"/>
      <c r="AV308" s="6"/>
      <c r="AW308" s="6"/>
      <c r="AX308" s="6"/>
      <c r="AY308" s="6"/>
      <c r="AZ308" s="6"/>
      <c r="BA308" s="6"/>
      <c r="BB308" s="6"/>
      <c r="BC308" s="6"/>
      <c r="BD308" s="6"/>
      <c r="BE308" s="6"/>
      <c r="BF308" s="6"/>
      <c r="BG308" s="6"/>
      <c r="BH308" s="6"/>
      <c r="BI308" s="6"/>
      <c r="BJ308" s="6"/>
      <c r="BK308" s="6"/>
      <c r="BL308" s="6"/>
      <c r="BM308" s="6"/>
      <c r="BN308" s="6"/>
      <c r="BO308" s="6"/>
      <c r="BP308" s="6"/>
      <c r="BQ308" s="6"/>
      <c r="BR308" s="6"/>
      <c r="BS308" s="6"/>
      <c r="BT308" s="6"/>
      <c r="BU308" s="6"/>
      <c r="BV308" s="6"/>
      <c r="BW308" s="6"/>
      <c r="BX308" s="6"/>
      <c r="BY308" s="6"/>
      <c r="BZ308" s="6"/>
      <c r="CA308" s="6"/>
      <c r="CB308" s="6"/>
      <c r="CC308" s="6"/>
    </row>
    <row r="309" spans="2:81">
      <c r="B309" s="3"/>
      <c r="C309" s="3"/>
      <c r="D309" s="3"/>
      <c r="E309" s="3"/>
      <c r="F309" s="3"/>
      <c r="G309" s="3"/>
      <c r="H309" s="3"/>
      <c r="I309" s="4"/>
      <c r="J309" s="4"/>
      <c r="K309" s="4"/>
      <c r="L309" s="4"/>
      <c r="M309" s="4"/>
      <c r="N309" s="4"/>
      <c r="O309" s="3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3"/>
      <c r="AC309" s="3"/>
      <c r="AD309" s="3"/>
      <c r="AE309" s="5"/>
      <c r="AF309" s="5"/>
      <c r="AG309" s="6"/>
      <c r="AH309" s="6"/>
      <c r="AI309" s="6"/>
      <c r="AJ309" s="6"/>
      <c r="AK309" s="6"/>
      <c r="AL309" s="6"/>
      <c r="AM309" s="6"/>
      <c r="AN309" s="6"/>
      <c r="AO309" s="6"/>
      <c r="AP309" s="6"/>
      <c r="AQ309" s="6"/>
      <c r="AR309" s="6"/>
      <c r="AS309" s="6"/>
      <c r="AT309" s="6"/>
      <c r="AU309" s="6"/>
      <c r="AV309" s="6"/>
      <c r="AW309" s="6"/>
      <c r="AX309" s="6"/>
      <c r="AY309" s="6"/>
      <c r="AZ309" s="6"/>
      <c r="BA309" s="6"/>
      <c r="BB309" s="6"/>
      <c r="BC309" s="6"/>
      <c r="BD309" s="6"/>
      <c r="BE309" s="6"/>
      <c r="BF309" s="6"/>
      <c r="BG309" s="6"/>
      <c r="BH309" s="6"/>
      <c r="BI309" s="6"/>
      <c r="BJ309" s="6"/>
      <c r="BK309" s="6"/>
      <c r="BL309" s="6"/>
      <c r="BM309" s="6"/>
      <c r="BN309" s="6"/>
      <c r="BO309" s="6"/>
      <c r="BP309" s="6"/>
      <c r="BQ309" s="6"/>
      <c r="BR309" s="6"/>
      <c r="BS309" s="6"/>
      <c r="BT309" s="6"/>
      <c r="BU309" s="6"/>
      <c r="BV309" s="6"/>
      <c r="BW309" s="6"/>
      <c r="BX309" s="6"/>
      <c r="BY309" s="6"/>
      <c r="BZ309" s="6"/>
      <c r="CA309" s="6"/>
      <c r="CB309" s="6"/>
      <c r="CC309" s="6"/>
    </row>
    <row r="310" spans="2:81">
      <c r="B310" s="3"/>
      <c r="C310" s="3"/>
      <c r="D310" s="3"/>
      <c r="E310" s="3"/>
      <c r="F310" s="3"/>
      <c r="G310" s="3"/>
      <c r="H310" s="3"/>
      <c r="I310" s="4"/>
      <c r="J310" s="4"/>
      <c r="K310" s="4"/>
      <c r="L310" s="4"/>
      <c r="M310" s="4"/>
      <c r="N310" s="4"/>
      <c r="O310" s="3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3"/>
      <c r="AC310" s="3"/>
      <c r="AD310" s="3"/>
      <c r="AE310" s="5"/>
      <c r="AF310" s="5"/>
      <c r="AG310" s="6"/>
      <c r="AH310" s="6"/>
      <c r="AI310" s="6"/>
      <c r="AJ310" s="6"/>
      <c r="AK310" s="6"/>
      <c r="AL310" s="6"/>
      <c r="AM310" s="6"/>
      <c r="AN310" s="6"/>
      <c r="AO310" s="6"/>
      <c r="AP310" s="6"/>
      <c r="AQ310" s="6"/>
      <c r="AR310" s="6"/>
      <c r="AS310" s="6"/>
      <c r="AT310" s="6"/>
      <c r="AU310" s="6"/>
      <c r="AV310" s="6"/>
      <c r="AW310" s="6"/>
      <c r="AX310" s="6"/>
      <c r="AY310" s="6"/>
      <c r="AZ310" s="6"/>
      <c r="BA310" s="6"/>
      <c r="BB310" s="6"/>
      <c r="BC310" s="6"/>
      <c r="BD310" s="6"/>
      <c r="BE310" s="6"/>
      <c r="BF310" s="6"/>
      <c r="BG310" s="6"/>
      <c r="BH310" s="6"/>
      <c r="BI310" s="6"/>
      <c r="BJ310" s="6"/>
      <c r="BK310" s="6"/>
      <c r="BL310" s="6"/>
      <c r="BM310" s="6"/>
      <c r="BN310" s="6"/>
      <c r="BO310" s="6"/>
      <c r="BP310" s="6"/>
      <c r="BQ310" s="6"/>
      <c r="BR310" s="6"/>
      <c r="BS310" s="6"/>
      <c r="BT310" s="6"/>
      <c r="BU310" s="6"/>
      <c r="BV310" s="6"/>
      <c r="BW310" s="6"/>
      <c r="BX310" s="6"/>
      <c r="BY310" s="6"/>
      <c r="BZ310" s="6"/>
      <c r="CA310" s="6"/>
      <c r="CB310" s="6"/>
      <c r="CC310" s="6"/>
    </row>
    <row r="311" spans="2:81">
      <c r="B311" s="3"/>
      <c r="C311" s="3"/>
      <c r="D311" s="3"/>
      <c r="E311" s="3"/>
      <c r="F311" s="3"/>
      <c r="G311" s="3"/>
      <c r="H311" s="3"/>
      <c r="I311" s="4"/>
      <c r="J311" s="4"/>
      <c r="K311" s="4"/>
      <c r="L311" s="4"/>
      <c r="M311" s="4"/>
      <c r="N311" s="4"/>
      <c r="O311" s="3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3"/>
      <c r="AC311" s="3"/>
      <c r="AD311" s="3"/>
      <c r="AE311" s="5"/>
      <c r="AF311" s="5"/>
      <c r="AG311" s="6"/>
      <c r="AH311" s="6"/>
      <c r="AI311" s="6"/>
      <c r="AJ311" s="6"/>
      <c r="AK311" s="6"/>
      <c r="AL311" s="6"/>
      <c r="AM311" s="6"/>
      <c r="AN311" s="6"/>
      <c r="AO311" s="6"/>
      <c r="AP311" s="6"/>
      <c r="AQ311" s="6"/>
      <c r="AR311" s="6"/>
      <c r="AS311" s="6"/>
      <c r="AT311" s="6"/>
      <c r="AU311" s="6"/>
      <c r="AV311" s="6"/>
      <c r="AW311" s="6"/>
      <c r="AX311" s="6"/>
      <c r="AY311" s="6"/>
      <c r="AZ311" s="6"/>
      <c r="BA311" s="6"/>
      <c r="BB311" s="6"/>
      <c r="BC311" s="6"/>
      <c r="BD311" s="6"/>
      <c r="BE311" s="6"/>
      <c r="BF311" s="6"/>
      <c r="BG311" s="6"/>
      <c r="BH311" s="6"/>
      <c r="BI311" s="6"/>
      <c r="BJ311" s="6"/>
      <c r="BK311" s="6"/>
      <c r="BL311" s="6"/>
      <c r="BM311" s="6"/>
      <c r="BN311" s="6"/>
      <c r="BO311" s="6"/>
      <c r="BP311" s="6"/>
      <c r="BQ311" s="6"/>
      <c r="BR311" s="6"/>
      <c r="BS311" s="6"/>
      <c r="BT311" s="6"/>
      <c r="BU311" s="6"/>
      <c r="BV311" s="6"/>
      <c r="BW311" s="6"/>
      <c r="BX311" s="6"/>
      <c r="BY311" s="6"/>
      <c r="BZ311" s="6"/>
      <c r="CA311" s="6"/>
      <c r="CB311" s="6"/>
      <c r="CC311" s="6"/>
    </row>
    <row r="312" spans="2:81">
      <c r="B312" s="3"/>
      <c r="C312" s="3"/>
      <c r="D312" s="3"/>
      <c r="E312" s="3"/>
      <c r="F312" s="3"/>
      <c r="G312" s="3"/>
      <c r="H312" s="3"/>
      <c r="I312" s="4"/>
      <c r="J312" s="4"/>
      <c r="K312" s="4"/>
      <c r="L312" s="4"/>
      <c r="M312" s="4"/>
      <c r="N312" s="4"/>
      <c r="O312" s="3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3"/>
      <c r="AC312" s="3"/>
      <c r="AD312" s="3"/>
      <c r="AE312" s="5"/>
      <c r="AF312" s="5"/>
      <c r="AG312" s="6"/>
      <c r="AH312" s="6"/>
      <c r="AI312" s="6"/>
      <c r="AJ312" s="6"/>
      <c r="AK312" s="6"/>
      <c r="AL312" s="6"/>
      <c r="AM312" s="6"/>
      <c r="AN312" s="6"/>
      <c r="AO312" s="6"/>
      <c r="AP312" s="6"/>
      <c r="AQ312" s="6"/>
      <c r="AR312" s="6"/>
      <c r="AS312" s="6"/>
      <c r="AT312" s="6"/>
      <c r="AU312" s="6"/>
      <c r="AV312" s="6"/>
      <c r="AW312" s="6"/>
      <c r="AX312" s="6"/>
      <c r="AY312" s="6"/>
      <c r="AZ312" s="6"/>
      <c r="BA312" s="6"/>
      <c r="BB312" s="6"/>
      <c r="BC312" s="6"/>
      <c r="BD312" s="6"/>
      <c r="BE312" s="6"/>
      <c r="BF312" s="6"/>
      <c r="BG312" s="6"/>
      <c r="BH312" s="6"/>
      <c r="BI312" s="6"/>
      <c r="BJ312" s="6"/>
      <c r="BK312" s="6"/>
      <c r="BL312" s="6"/>
      <c r="BM312" s="6"/>
      <c r="BN312" s="6"/>
      <c r="BO312" s="6"/>
      <c r="BP312" s="6"/>
      <c r="BQ312" s="6"/>
      <c r="BR312" s="6"/>
      <c r="BS312" s="6"/>
      <c r="BT312" s="6"/>
      <c r="BU312" s="6"/>
      <c r="BV312" s="6"/>
      <c r="BW312" s="6"/>
      <c r="BX312" s="6"/>
      <c r="BY312" s="6"/>
      <c r="BZ312" s="6"/>
      <c r="CA312" s="6"/>
      <c r="CB312" s="6"/>
      <c r="CC312" s="6"/>
    </row>
    <row r="313" spans="2:81">
      <c r="B313" s="3"/>
      <c r="C313" s="3"/>
      <c r="D313" s="3"/>
      <c r="E313" s="3"/>
      <c r="F313" s="3"/>
      <c r="G313" s="3"/>
      <c r="H313" s="3"/>
      <c r="I313" s="4"/>
      <c r="J313" s="4"/>
      <c r="K313" s="4"/>
      <c r="L313" s="4"/>
      <c r="M313" s="4"/>
      <c r="N313" s="4"/>
      <c r="O313" s="3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3"/>
      <c r="AC313" s="3"/>
      <c r="AD313" s="3"/>
      <c r="AE313" s="5"/>
      <c r="AF313" s="5"/>
      <c r="AG313" s="6"/>
      <c r="AH313" s="6"/>
      <c r="AI313" s="6"/>
      <c r="AJ313" s="6"/>
      <c r="AK313" s="6"/>
      <c r="AL313" s="6"/>
      <c r="AM313" s="6"/>
      <c r="AN313" s="6"/>
      <c r="AO313" s="6"/>
      <c r="AP313" s="6"/>
      <c r="AQ313" s="6"/>
      <c r="AR313" s="6"/>
      <c r="AS313" s="6"/>
      <c r="AT313" s="6"/>
      <c r="AU313" s="6"/>
      <c r="AV313" s="6"/>
      <c r="AW313" s="6"/>
      <c r="AX313" s="6"/>
      <c r="AY313" s="6"/>
      <c r="AZ313" s="6"/>
      <c r="BA313" s="6"/>
      <c r="BB313" s="6"/>
      <c r="BC313" s="6"/>
      <c r="BD313" s="6"/>
      <c r="BE313" s="6"/>
      <c r="BF313" s="6"/>
      <c r="BG313" s="6"/>
      <c r="BH313" s="6"/>
      <c r="BI313" s="6"/>
      <c r="BJ313" s="6"/>
      <c r="BK313" s="6"/>
      <c r="BL313" s="6"/>
      <c r="BM313" s="6"/>
      <c r="BN313" s="6"/>
      <c r="BO313" s="6"/>
      <c r="BP313" s="6"/>
      <c r="BQ313" s="6"/>
      <c r="BR313" s="6"/>
      <c r="BS313" s="6"/>
      <c r="BT313" s="6"/>
      <c r="BU313" s="6"/>
      <c r="BV313" s="6"/>
      <c r="BW313" s="6"/>
      <c r="BX313" s="6"/>
      <c r="BY313" s="6"/>
      <c r="BZ313" s="6"/>
      <c r="CA313" s="6"/>
      <c r="CB313" s="6"/>
      <c r="CC313" s="6"/>
    </row>
    <row r="314" spans="2:81">
      <c r="B314" s="3"/>
      <c r="C314" s="3"/>
      <c r="D314" s="3"/>
      <c r="E314" s="3"/>
      <c r="F314" s="3"/>
      <c r="G314" s="3"/>
      <c r="H314" s="3"/>
      <c r="I314" s="4"/>
      <c r="J314" s="4"/>
      <c r="K314" s="4"/>
      <c r="L314" s="4"/>
      <c r="M314" s="4"/>
      <c r="N314" s="4"/>
      <c r="O314" s="3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3"/>
      <c r="AC314" s="3"/>
      <c r="AD314" s="3"/>
      <c r="AE314" s="5"/>
      <c r="AF314" s="5"/>
      <c r="AG314" s="6"/>
      <c r="AH314" s="6"/>
      <c r="AI314" s="6"/>
      <c r="AJ314" s="6"/>
      <c r="AK314" s="6"/>
      <c r="AL314" s="6"/>
      <c r="AM314" s="6"/>
      <c r="AN314" s="6"/>
      <c r="AO314" s="6"/>
      <c r="AP314" s="6"/>
      <c r="AQ314" s="6"/>
      <c r="AR314" s="6"/>
      <c r="AS314" s="6"/>
      <c r="AT314" s="6"/>
      <c r="AU314" s="6"/>
      <c r="AV314" s="6"/>
      <c r="AW314" s="6"/>
      <c r="AX314" s="6"/>
      <c r="AY314" s="6"/>
      <c r="AZ314" s="6"/>
      <c r="BA314" s="6"/>
      <c r="BB314" s="6"/>
      <c r="BC314" s="6"/>
      <c r="BD314" s="6"/>
      <c r="BE314" s="6"/>
      <c r="BF314" s="6"/>
      <c r="BG314" s="6"/>
      <c r="BH314" s="6"/>
      <c r="BI314" s="6"/>
      <c r="BJ314" s="6"/>
      <c r="BK314" s="6"/>
      <c r="BL314" s="6"/>
      <c r="BM314" s="6"/>
      <c r="BN314" s="6"/>
      <c r="BO314" s="6"/>
      <c r="BP314" s="6"/>
      <c r="BQ314" s="6"/>
      <c r="BR314" s="6"/>
      <c r="BS314" s="6"/>
      <c r="BT314" s="6"/>
      <c r="BU314" s="6"/>
      <c r="BV314" s="6"/>
      <c r="BW314" s="6"/>
      <c r="BX314" s="6"/>
      <c r="BY314" s="6"/>
      <c r="BZ314" s="6"/>
      <c r="CA314" s="6"/>
      <c r="CB314" s="6"/>
      <c r="CC314" s="6"/>
    </row>
    <row r="315" spans="2:81">
      <c r="B315" s="3"/>
      <c r="C315" s="3"/>
      <c r="D315" s="3"/>
      <c r="E315" s="3"/>
      <c r="F315" s="3"/>
      <c r="G315" s="3"/>
      <c r="H315" s="3"/>
      <c r="I315" s="4"/>
      <c r="J315" s="4"/>
      <c r="K315" s="4"/>
      <c r="L315" s="4"/>
      <c r="M315" s="4"/>
      <c r="N315" s="4"/>
      <c r="O315" s="3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3"/>
      <c r="AC315" s="3"/>
      <c r="AD315" s="3"/>
      <c r="AE315" s="5"/>
      <c r="AF315" s="5"/>
      <c r="AG315" s="6"/>
      <c r="AH315" s="6"/>
      <c r="AI315" s="6"/>
      <c r="AJ315" s="6"/>
      <c r="AK315" s="6"/>
      <c r="AL315" s="6"/>
      <c r="AM315" s="6"/>
      <c r="AN315" s="6"/>
      <c r="AO315" s="6"/>
      <c r="AP315" s="6"/>
      <c r="AQ315" s="6"/>
      <c r="AR315" s="6"/>
      <c r="AS315" s="6"/>
      <c r="AT315" s="6"/>
      <c r="AU315" s="6"/>
      <c r="AV315" s="6"/>
      <c r="AW315" s="6"/>
      <c r="AX315" s="6"/>
      <c r="AY315" s="6"/>
      <c r="AZ315" s="6"/>
      <c r="BA315" s="6"/>
      <c r="BB315" s="6"/>
      <c r="BC315" s="6"/>
      <c r="BD315" s="6"/>
      <c r="BE315" s="6"/>
      <c r="BF315" s="6"/>
      <c r="BG315" s="6"/>
      <c r="BH315" s="6"/>
      <c r="BI315" s="6"/>
      <c r="BJ315" s="6"/>
      <c r="BK315" s="6"/>
      <c r="BL315" s="6"/>
      <c r="BM315" s="6"/>
      <c r="BN315" s="6"/>
      <c r="BO315" s="6"/>
      <c r="BP315" s="6"/>
      <c r="BQ315" s="6"/>
      <c r="BR315" s="6"/>
      <c r="BS315" s="6"/>
      <c r="BT315" s="6"/>
      <c r="BU315" s="6"/>
      <c r="BV315" s="6"/>
      <c r="BW315" s="6"/>
      <c r="BX315" s="6"/>
      <c r="BY315" s="6"/>
      <c r="BZ315" s="6"/>
      <c r="CA315" s="6"/>
      <c r="CB315" s="6"/>
      <c r="CC315" s="6"/>
    </row>
    <row r="316" spans="2:81">
      <c r="B316" s="3"/>
      <c r="C316" s="3"/>
      <c r="D316" s="3"/>
      <c r="E316" s="3"/>
      <c r="F316" s="3"/>
      <c r="G316" s="3"/>
      <c r="H316" s="3"/>
      <c r="I316" s="4"/>
      <c r="J316" s="4"/>
      <c r="K316" s="4"/>
      <c r="L316" s="4"/>
      <c r="M316" s="4"/>
      <c r="N316" s="4"/>
      <c r="O316" s="3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3"/>
      <c r="AC316" s="3"/>
      <c r="AD316" s="3"/>
      <c r="AE316" s="5"/>
      <c r="AF316" s="5"/>
      <c r="AG316" s="6"/>
      <c r="AH316" s="6"/>
      <c r="AI316" s="6"/>
      <c r="AJ316" s="6"/>
      <c r="AK316" s="6"/>
      <c r="AL316" s="6"/>
      <c r="AM316" s="6"/>
      <c r="AN316" s="6"/>
      <c r="AO316" s="6"/>
      <c r="AP316" s="6"/>
      <c r="AQ316" s="6"/>
      <c r="AR316" s="6"/>
      <c r="AS316" s="6"/>
      <c r="AT316" s="6"/>
      <c r="AU316" s="6"/>
      <c r="AV316" s="6"/>
      <c r="AW316" s="6"/>
      <c r="AX316" s="6"/>
      <c r="AY316" s="6"/>
      <c r="AZ316" s="6"/>
      <c r="BA316" s="6"/>
      <c r="BB316" s="6"/>
      <c r="BC316" s="6"/>
      <c r="BD316" s="6"/>
      <c r="BE316" s="6"/>
      <c r="BF316" s="6"/>
      <c r="BG316" s="6"/>
      <c r="BH316" s="6"/>
      <c r="BI316" s="6"/>
      <c r="BJ316" s="6"/>
      <c r="BK316" s="6"/>
      <c r="BL316" s="6"/>
      <c r="BM316" s="6"/>
      <c r="BN316" s="6"/>
      <c r="BO316" s="6"/>
      <c r="BP316" s="6"/>
      <c r="BQ316" s="6"/>
      <c r="BR316" s="6"/>
      <c r="BS316" s="6"/>
      <c r="BT316" s="6"/>
      <c r="BU316" s="6"/>
      <c r="BV316" s="6"/>
      <c r="BW316" s="6"/>
      <c r="BX316" s="6"/>
      <c r="BY316" s="6"/>
      <c r="BZ316" s="6"/>
      <c r="CA316" s="6"/>
      <c r="CB316" s="6"/>
      <c r="CC316" s="6"/>
    </row>
    <row r="317" spans="2:81">
      <c r="B317" s="3"/>
      <c r="C317" s="3"/>
      <c r="D317" s="3"/>
      <c r="E317" s="3"/>
      <c r="F317" s="3"/>
      <c r="G317" s="3"/>
      <c r="H317" s="3"/>
      <c r="I317" s="4"/>
      <c r="J317" s="4"/>
      <c r="K317" s="4"/>
      <c r="L317" s="4"/>
      <c r="M317" s="4"/>
      <c r="N317" s="4"/>
      <c r="O317" s="3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3"/>
      <c r="AC317" s="3"/>
      <c r="AD317" s="3"/>
      <c r="AE317" s="5"/>
      <c r="AF317" s="5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6"/>
      <c r="AS317" s="6"/>
      <c r="AT317" s="6"/>
      <c r="AU317" s="6"/>
      <c r="AV317" s="6"/>
      <c r="AW317" s="6"/>
      <c r="AX317" s="6"/>
      <c r="AY317" s="6"/>
      <c r="AZ317" s="6"/>
      <c r="BA317" s="6"/>
      <c r="BB317" s="6"/>
      <c r="BC317" s="6"/>
      <c r="BD317" s="6"/>
      <c r="BE317" s="6"/>
      <c r="BF317" s="6"/>
      <c r="BG317" s="6"/>
      <c r="BH317" s="6"/>
      <c r="BI317" s="6"/>
      <c r="BJ317" s="6"/>
      <c r="BK317" s="6"/>
      <c r="BL317" s="6"/>
      <c r="BM317" s="6"/>
      <c r="BN317" s="6"/>
      <c r="BO317" s="6"/>
      <c r="BP317" s="6"/>
      <c r="BQ317" s="6"/>
      <c r="BR317" s="6"/>
      <c r="BS317" s="6"/>
      <c r="BT317" s="6"/>
      <c r="BU317" s="6"/>
      <c r="BV317" s="6"/>
      <c r="BW317" s="6"/>
      <c r="BX317" s="6"/>
      <c r="BY317" s="6"/>
      <c r="BZ317" s="6"/>
      <c r="CA317" s="6"/>
      <c r="CB317" s="6"/>
      <c r="CC317" s="6"/>
    </row>
    <row r="318" spans="2:81">
      <c r="B318" s="3"/>
      <c r="C318" s="3"/>
      <c r="D318" s="3"/>
      <c r="E318" s="3"/>
      <c r="F318" s="3"/>
      <c r="G318" s="3"/>
      <c r="H318" s="3"/>
      <c r="I318" s="4"/>
      <c r="J318" s="4"/>
      <c r="K318" s="4"/>
      <c r="L318" s="4"/>
      <c r="M318" s="4"/>
      <c r="N318" s="4"/>
      <c r="O318" s="3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3"/>
      <c r="AC318" s="3"/>
      <c r="AD318" s="3"/>
      <c r="AE318" s="5"/>
      <c r="AF318" s="5"/>
      <c r="AG318" s="6"/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6"/>
      <c r="AS318" s="6"/>
      <c r="AT318" s="6"/>
      <c r="AU318" s="6"/>
      <c r="AV318" s="6"/>
      <c r="AW318" s="6"/>
      <c r="AX318" s="6"/>
      <c r="AY318" s="6"/>
      <c r="AZ318" s="6"/>
      <c r="BA318" s="6"/>
      <c r="BB318" s="6"/>
      <c r="BC318" s="6"/>
      <c r="BD318" s="6"/>
      <c r="BE318" s="6"/>
      <c r="BF318" s="6"/>
      <c r="BG318" s="6"/>
      <c r="BH318" s="6"/>
      <c r="BI318" s="6"/>
      <c r="BJ318" s="6"/>
      <c r="BK318" s="6"/>
      <c r="BL318" s="6"/>
      <c r="BM318" s="6"/>
      <c r="BN318" s="6"/>
      <c r="BO318" s="6"/>
      <c r="BP318" s="6"/>
      <c r="BQ318" s="6"/>
      <c r="BR318" s="6"/>
      <c r="BS318" s="6"/>
      <c r="BT318" s="6"/>
      <c r="BU318" s="6"/>
      <c r="BV318" s="6"/>
      <c r="BW318" s="6"/>
      <c r="BX318" s="6"/>
      <c r="BY318" s="6"/>
      <c r="BZ318" s="6"/>
      <c r="CA318" s="6"/>
      <c r="CB318" s="6"/>
      <c r="CC318" s="6"/>
    </row>
    <row r="319" spans="2:81">
      <c r="B319" s="3"/>
      <c r="C319" s="3"/>
      <c r="D319" s="3"/>
      <c r="E319" s="3"/>
      <c r="F319" s="3"/>
      <c r="G319" s="3"/>
      <c r="H319" s="3"/>
      <c r="I319" s="4"/>
      <c r="J319" s="4"/>
      <c r="K319" s="4"/>
      <c r="L319" s="4"/>
      <c r="M319" s="4"/>
      <c r="N319" s="4"/>
      <c r="O319" s="3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3"/>
      <c r="AC319" s="3"/>
      <c r="AD319" s="3"/>
      <c r="AE319" s="5"/>
      <c r="AF319" s="5"/>
      <c r="AG319" s="6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6"/>
      <c r="AS319" s="6"/>
      <c r="AT319" s="6"/>
      <c r="AU319" s="6"/>
      <c r="AV319" s="6"/>
      <c r="AW319" s="6"/>
      <c r="AX319" s="6"/>
      <c r="AY319" s="6"/>
      <c r="AZ319" s="6"/>
      <c r="BA319" s="6"/>
      <c r="BB319" s="6"/>
      <c r="BC319" s="6"/>
      <c r="BD319" s="6"/>
      <c r="BE319" s="6"/>
      <c r="BF319" s="6"/>
      <c r="BG319" s="6"/>
      <c r="BH319" s="6"/>
      <c r="BI319" s="6"/>
      <c r="BJ319" s="6"/>
      <c r="BK319" s="6"/>
      <c r="BL319" s="6"/>
      <c r="BM319" s="6"/>
      <c r="BN319" s="6"/>
      <c r="BO319" s="6"/>
      <c r="BP319" s="6"/>
      <c r="BQ319" s="6"/>
      <c r="BR319" s="6"/>
      <c r="BS319" s="6"/>
      <c r="BT319" s="6"/>
      <c r="BU319" s="6"/>
      <c r="BV319" s="6"/>
      <c r="BW319" s="6"/>
      <c r="BX319" s="6"/>
      <c r="BY319" s="6"/>
      <c r="BZ319" s="6"/>
      <c r="CA319" s="6"/>
      <c r="CB319" s="6"/>
      <c r="CC319" s="6"/>
    </row>
    <row r="320" spans="2:81">
      <c r="B320" s="3"/>
      <c r="C320" s="3"/>
      <c r="D320" s="3"/>
      <c r="E320" s="3"/>
      <c r="F320" s="3"/>
      <c r="G320" s="3"/>
      <c r="H320" s="3"/>
      <c r="I320" s="4"/>
      <c r="J320" s="4"/>
      <c r="K320" s="4"/>
      <c r="L320" s="4"/>
      <c r="M320" s="4"/>
      <c r="N320" s="4"/>
      <c r="O320" s="3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3"/>
      <c r="AC320" s="3"/>
      <c r="AD320" s="3"/>
      <c r="AE320" s="5"/>
      <c r="AF320" s="5"/>
      <c r="AG320" s="6"/>
      <c r="AH320" s="6"/>
      <c r="AI320" s="6"/>
      <c r="AJ320" s="6"/>
      <c r="AK320" s="6"/>
      <c r="AL320" s="6"/>
      <c r="AM320" s="6"/>
      <c r="AN320" s="6"/>
      <c r="AO320" s="6"/>
      <c r="AP320" s="6"/>
      <c r="AQ320" s="6"/>
      <c r="AR320" s="6"/>
      <c r="AS320" s="6"/>
      <c r="AT320" s="6"/>
      <c r="AU320" s="6"/>
      <c r="AV320" s="6"/>
      <c r="AW320" s="6"/>
      <c r="AX320" s="6"/>
      <c r="AY320" s="6"/>
      <c r="AZ320" s="6"/>
      <c r="BA320" s="6"/>
      <c r="BB320" s="6"/>
      <c r="BC320" s="6"/>
      <c r="BD320" s="6"/>
      <c r="BE320" s="6"/>
      <c r="BF320" s="6"/>
      <c r="BG320" s="6"/>
      <c r="BH320" s="6"/>
      <c r="BI320" s="6"/>
      <c r="BJ320" s="6"/>
      <c r="BK320" s="6"/>
      <c r="BL320" s="6"/>
      <c r="BM320" s="6"/>
      <c r="BN320" s="6"/>
      <c r="BO320" s="6"/>
      <c r="BP320" s="6"/>
      <c r="BQ320" s="6"/>
      <c r="BR320" s="6"/>
      <c r="BS320" s="6"/>
      <c r="BT320" s="6"/>
      <c r="BU320" s="6"/>
      <c r="BV320" s="6"/>
      <c r="BW320" s="6"/>
      <c r="BX320" s="6"/>
      <c r="BY320" s="6"/>
      <c r="BZ320" s="6"/>
      <c r="CA320" s="6"/>
      <c r="CB320" s="6"/>
      <c r="CC320" s="6"/>
    </row>
    <row r="321" spans="2:81">
      <c r="B321" s="3"/>
      <c r="C321" s="3"/>
      <c r="D321" s="3"/>
      <c r="E321" s="3"/>
      <c r="F321" s="3"/>
      <c r="G321" s="3"/>
      <c r="H321" s="3"/>
      <c r="I321" s="4"/>
      <c r="J321" s="4"/>
      <c r="K321" s="4"/>
      <c r="L321" s="4"/>
      <c r="M321" s="4"/>
      <c r="N321" s="4"/>
      <c r="O321" s="3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3"/>
      <c r="AC321" s="3"/>
      <c r="AD321" s="3"/>
      <c r="AE321" s="5"/>
      <c r="AF321" s="5"/>
      <c r="AG321" s="6"/>
      <c r="AH321" s="6"/>
      <c r="AI321" s="6"/>
      <c r="AJ321" s="6"/>
      <c r="AK321" s="6"/>
      <c r="AL321" s="6"/>
      <c r="AM321" s="6"/>
      <c r="AN321" s="6"/>
      <c r="AO321" s="6"/>
      <c r="AP321" s="6"/>
      <c r="AQ321" s="6"/>
      <c r="AR321" s="6"/>
      <c r="AS321" s="6"/>
      <c r="AT321" s="6"/>
      <c r="AU321" s="6"/>
      <c r="AV321" s="6"/>
      <c r="AW321" s="6"/>
      <c r="AX321" s="6"/>
      <c r="AY321" s="6"/>
      <c r="AZ321" s="6"/>
      <c r="BA321" s="6"/>
      <c r="BB321" s="6"/>
      <c r="BC321" s="6"/>
      <c r="BD321" s="6"/>
      <c r="BE321" s="6"/>
      <c r="BF321" s="6"/>
      <c r="BG321" s="6"/>
      <c r="BH321" s="6"/>
      <c r="BI321" s="6"/>
      <c r="BJ321" s="6"/>
      <c r="BK321" s="6"/>
      <c r="BL321" s="6"/>
      <c r="BM321" s="6"/>
      <c r="BN321" s="6"/>
      <c r="BO321" s="6"/>
      <c r="BP321" s="6"/>
      <c r="BQ321" s="6"/>
      <c r="BR321" s="6"/>
      <c r="BS321" s="6"/>
      <c r="BT321" s="6"/>
      <c r="BU321" s="6"/>
      <c r="BV321" s="6"/>
      <c r="BW321" s="6"/>
      <c r="BX321" s="6"/>
      <c r="BY321" s="6"/>
      <c r="BZ321" s="6"/>
      <c r="CA321" s="6"/>
      <c r="CB321" s="6"/>
      <c r="CC321" s="6"/>
    </row>
    <row r="322" spans="2:81">
      <c r="B322" s="3"/>
      <c r="C322" s="3"/>
      <c r="D322" s="3"/>
      <c r="E322" s="3"/>
      <c r="F322" s="3"/>
      <c r="G322" s="3"/>
      <c r="H322" s="3"/>
      <c r="I322" s="4"/>
      <c r="J322" s="4"/>
      <c r="K322" s="4"/>
      <c r="L322" s="4"/>
      <c r="M322" s="4"/>
      <c r="N322" s="4"/>
      <c r="O322" s="3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3"/>
      <c r="AC322" s="3"/>
      <c r="AD322" s="3"/>
      <c r="AE322" s="5"/>
      <c r="AF322" s="5"/>
      <c r="AG322" s="6"/>
      <c r="AH322" s="6"/>
      <c r="AI322" s="6"/>
      <c r="AJ322" s="6"/>
      <c r="AK322" s="6"/>
      <c r="AL322" s="6"/>
      <c r="AM322" s="6"/>
      <c r="AN322" s="6"/>
      <c r="AO322" s="6"/>
      <c r="AP322" s="6"/>
      <c r="AQ322" s="6"/>
      <c r="AR322" s="6"/>
      <c r="AS322" s="6"/>
      <c r="AT322" s="6"/>
      <c r="AU322" s="6"/>
      <c r="AV322" s="6"/>
      <c r="AW322" s="6"/>
      <c r="AX322" s="6"/>
      <c r="AY322" s="6"/>
      <c r="AZ322" s="6"/>
      <c r="BA322" s="6"/>
      <c r="BB322" s="6"/>
      <c r="BC322" s="6"/>
      <c r="BD322" s="6"/>
      <c r="BE322" s="6"/>
      <c r="BF322" s="6"/>
      <c r="BG322" s="6"/>
      <c r="BH322" s="6"/>
      <c r="BI322" s="6"/>
      <c r="BJ322" s="6"/>
      <c r="BK322" s="6"/>
      <c r="BL322" s="6"/>
      <c r="BM322" s="6"/>
      <c r="BN322" s="6"/>
      <c r="BO322" s="6"/>
      <c r="BP322" s="6"/>
      <c r="BQ322" s="6"/>
      <c r="BR322" s="6"/>
      <c r="BS322" s="6"/>
      <c r="BT322" s="6"/>
      <c r="BU322" s="6"/>
      <c r="BV322" s="6"/>
      <c r="BW322" s="6"/>
      <c r="BX322" s="6"/>
      <c r="BY322" s="6"/>
      <c r="BZ322" s="6"/>
      <c r="CA322" s="6"/>
      <c r="CB322" s="6"/>
      <c r="CC322" s="6"/>
    </row>
    <row r="323" spans="2:81">
      <c r="B323" s="3"/>
      <c r="C323" s="3"/>
      <c r="D323" s="3"/>
      <c r="E323" s="3"/>
      <c r="F323" s="3"/>
      <c r="G323" s="3"/>
      <c r="H323" s="3"/>
      <c r="I323" s="4"/>
      <c r="J323" s="4"/>
      <c r="K323" s="4"/>
      <c r="L323" s="4"/>
      <c r="M323" s="4"/>
      <c r="N323" s="4"/>
      <c r="O323" s="3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3"/>
      <c r="AC323" s="3"/>
      <c r="AD323" s="3"/>
      <c r="AE323" s="5"/>
      <c r="AF323" s="5"/>
      <c r="AG323" s="6"/>
      <c r="AH323" s="6"/>
      <c r="AI323" s="6"/>
      <c r="AJ323" s="6"/>
      <c r="AK323" s="6"/>
      <c r="AL323" s="6"/>
      <c r="AM323" s="6"/>
      <c r="AN323" s="6"/>
      <c r="AO323" s="6"/>
      <c r="AP323" s="6"/>
      <c r="AQ323" s="6"/>
      <c r="AR323" s="6"/>
      <c r="AS323" s="6"/>
      <c r="AT323" s="6"/>
      <c r="AU323" s="6"/>
      <c r="AV323" s="6"/>
      <c r="AW323" s="6"/>
      <c r="AX323" s="6"/>
      <c r="AY323" s="6"/>
      <c r="AZ323" s="6"/>
      <c r="BA323" s="6"/>
      <c r="BB323" s="6"/>
      <c r="BC323" s="6"/>
      <c r="BD323" s="6"/>
      <c r="BE323" s="6"/>
      <c r="BF323" s="6"/>
      <c r="BG323" s="6"/>
      <c r="BH323" s="6"/>
      <c r="BI323" s="6"/>
      <c r="BJ323" s="6"/>
      <c r="BK323" s="6"/>
      <c r="BL323" s="6"/>
      <c r="BM323" s="6"/>
      <c r="BN323" s="6"/>
      <c r="BO323" s="6"/>
      <c r="BP323" s="6"/>
      <c r="BQ323" s="6"/>
      <c r="BR323" s="6"/>
      <c r="BS323" s="6"/>
      <c r="BT323" s="6"/>
      <c r="BU323" s="6"/>
      <c r="BV323" s="6"/>
      <c r="BW323" s="6"/>
      <c r="BX323" s="6"/>
      <c r="BY323" s="6"/>
      <c r="BZ323" s="6"/>
      <c r="CA323" s="6"/>
      <c r="CB323" s="6"/>
      <c r="CC323" s="6"/>
    </row>
    <row r="324" spans="2:81">
      <c r="B324" s="3"/>
      <c r="C324" s="3"/>
      <c r="D324" s="3"/>
      <c r="E324" s="3"/>
      <c r="F324" s="3"/>
      <c r="G324" s="3"/>
      <c r="H324" s="3"/>
      <c r="I324" s="4"/>
      <c r="J324" s="4"/>
      <c r="K324" s="4"/>
      <c r="L324" s="4"/>
      <c r="M324" s="4"/>
      <c r="N324" s="4"/>
      <c r="O324" s="3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3"/>
      <c r="AC324" s="3"/>
      <c r="AD324" s="3"/>
      <c r="AE324" s="5"/>
      <c r="AF324" s="5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6"/>
      <c r="BA324" s="6"/>
      <c r="BB324" s="6"/>
      <c r="BC324" s="6"/>
      <c r="BD324" s="6"/>
      <c r="BE324" s="6"/>
      <c r="BF324" s="6"/>
      <c r="BG324" s="6"/>
      <c r="BH324" s="6"/>
      <c r="BI324" s="6"/>
      <c r="BJ324" s="6"/>
      <c r="BK324" s="6"/>
      <c r="BL324" s="6"/>
      <c r="BM324" s="6"/>
      <c r="BN324" s="6"/>
      <c r="BO324" s="6"/>
      <c r="BP324" s="6"/>
      <c r="BQ324" s="6"/>
      <c r="BR324" s="6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</row>
    <row r="325" spans="2:81">
      <c r="B325" s="43"/>
      <c r="C325" s="44"/>
      <c r="D325" s="44"/>
      <c r="E325" s="44"/>
      <c r="F325" s="44"/>
      <c r="G325" s="44"/>
      <c r="H325" s="44"/>
      <c r="I325" s="45"/>
      <c r="J325" s="45"/>
      <c r="K325" s="45"/>
      <c r="L325" s="45"/>
      <c r="M325" s="45"/>
      <c r="N325" s="45"/>
      <c r="O325" s="44"/>
      <c r="P325" s="45"/>
      <c r="Q325" s="45"/>
      <c r="R325" s="45"/>
      <c r="S325" s="45"/>
      <c r="T325" s="45"/>
      <c r="U325" s="45"/>
      <c r="V325" s="45"/>
      <c r="W325" s="45"/>
      <c r="X325" s="45"/>
      <c r="Y325" s="45"/>
      <c r="Z325" s="45"/>
      <c r="AA325" s="45"/>
      <c r="AB325" s="44"/>
      <c r="AC325" s="44"/>
      <c r="AD325" s="44"/>
    </row>
    <row r="326" spans="2:81">
      <c r="B326" s="43"/>
      <c r="C326" s="44"/>
      <c r="D326" s="44"/>
      <c r="E326" s="44"/>
      <c r="F326" s="44"/>
      <c r="G326" s="44"/>
      <c r="H326" s="44"/>
      <c r="I326" s="45"/>
      <c r="J326" s="45"/>
      <c r="K326" s="45"/>
      <c r="L326" s="45"/>
      <c r="M326" s="45"/>
      <c r="N326" s="45"/>
      <c r="O326" s="44"/>
      <c r="P326" s="45"/>
      <c r="Q326" s="45"/>
      <c r="R326" s="45"/>
      <c r="S326" s="45"/>
      <c r="T326" s="45"/>
      <c r="U326" s="45"/>
      <c r="V326" s="45"/>
      <c r="W326" s="45"/>
      <c r="X326" s="45"/>
      <c r="Y326" s="45"/>
      <c r="Z326" s="45"/>
      <c r="AA326" s="45"/>
      <c r="AB326" s="44"/>
      <c r="AC326" s="44"/>
      <c r="AD326" s="44"/>
    </row>
    <row r="327" spans="2:81">
      <c r="B327" s="43"/>
      <c r="C327" s="44"/>
      <c r="D327" s="44"/>
      <c r="E327" s="44"/>
      <c r="F327" s="44"/>
      <c r="G327" s="44"/>
      <c r="H327" s="44"/>
      <c r="I327" s="45"/>
      <c r="J327" s="45"/>
      <c r="K327" s="45"/>
      <c r="L327" s="45"/>
      <c r="M327" s="45"/>
      <c r="N327" s="45"/>
      <c r="O327" s="44"/>
      <c r="P327" s="45"/>
      <c r="Q327" s="45"/>
      <c r="R327" s="45"/>
      <c r="S327" s="45"/>
      <c r="T327" s="45"/>
      <c r="U327" s="45"/>
      <c r="V327" s="45"/>
      <c r="W327" s="45"/>
      <c r="X327" s="45"/>
      <c r="Y327" s="45"/>
      <c r="Z327" s="45"/>
      <c r="AA327" s="45"/>
      <c r="AB327" s="44"/>
      <c r="AC327" s="44"/>
      <c r="AD327" s="44"/>
    </row>
    <row r="328" spans="2:81">
      <c r="B328" s="43"/>
      <c r="C328" s="44"/>
      <c r="D328" s="44"/>
      <c r="E328" s="44"/>
      <c r="F328" s="44"/>
      <c r="G328" s="44"/>
      <c r="H328" s="44"/>
      <c r="I328" s="45"/>
      <c r="J328" s="45"/>
      <c r="K328" s="45"/>
      <c r="L328" s="45"/>
      <c r="M328" s="45"/>
      <c r="N328" s="45"/>
      <c r="O328" s="44"/>
      <c r="P328" s="45"/>
      <c r="Q328" s="45"/>
      <c r="R328" s="45"/>
      <c r="S328" s="45"/>
      <c r="T328" s="45"/>
      <c r="U328" s="45"/>
      <c r="V328" s="45"/>
      <c r="W328" s="45"/>
      <c r="X328" s="45"/>
      <c r="Y328" s="45"/>
      <c r="Z328" s="45"/>
      <c r="AA328" s="45"/>
      <c r="AB328" s="44"/>
      <c r="AC328" s="44"/>
      <c r="AD328" s="44"/>
    </row>
    <row r="329" spans="2:81">
      <c r="B329" s="43"/>
      <c r="C329" s="44"/>
      <c r="D329" s="44"/>
      <c r="E329" s="44"/>
      <c r="F329" s="44"/>
      <c r="G329" s="44"/>
      <c r="H329" s="44"/>
      <c r="I329" s="45"/>
      <c r="J329" s="45"/>
      <c r="K329" s="45"/>
      <c r="L329" s="45"/>
      <c r="M329" s="45"/>
      <c r="N329" s="45"/>
      <c r="O329" s="44"/>
      <c r="P329" s="45"/>
      <c r="Q329" s="45"/>
      <c r="R329" s="45"/>
      <c r="S329" s="45"/>
      <c r="T329" s="45"/>
      <c r="U329" s="45"/>
      <c r="V329" s="45"/>
      <c r="W329" s="45"/>
      <c r="X329" s="45"/>
      <c r="Y329" s="45"/>
      <c r="Z329" s="45"/>
      <c r="AA329" s="45"/>
      <c r="AB329" s="44"/>
      <c r="AC329" s="44"/>
      <c r="AD329" s="44"/>
    </row>
    <row r="330" spans="2:81">
      <c r="B330" s="43"/>
      <c r="C330" s="44"/>
      <c r="D330" s="44"/>
      <c r="E330" s="44"/>
      <c r="F330" s="44"/>
      <c r="G330" s="44"/>
      <c r="H330" s="44"/>
      <c r="I330" s="45"/>
      <c r="J330" s="45"/>
      <c r="K330" s="45"/>
      <c r="L330" s="45"/>
      <c r="M330" s="45"/>
      <c r="N330" s="45"/>
      <c r="O330" s="44"/>
      <c r="P330" s="45"/>
      <c r="Q330" s="45"/>
      <c r="R330" s="45"/>
      <c r="S330" s="45"/>
      <c r="T330" s="45"/>
      <c r="U330" s="45"/>
      <c r="V330" s="45"/>
      <c r="W330" s="45"/>
      <c r="X330" s="45"/>
      <c r="Y330" s="45"/>
      <c r="Z330" s="45"/>
      <c r="AA330" s="45"/>
      <c r="AB330" s="44"/>
      <c r="AC330" s="44"/>
      <c r="AD330" s="44"/>
    </row>
    <row r="331" spans="2:81">
      <c r="B331" s="43"/>
      <c r="C331" s="44"/>
      <c r="D331" s="44"/>
      <c r="E331" s="44"/>
      <c r="F331" s="44"/>
      <c r="G331" s="44"/>
      <c r="H331" s="44"/>
      <c r="I331" s="45"/>
      <c r="J331" s="45"/>
      <c r="K331" s="45"/>
      <c r="L331" s="45"/>
      <c r="M331" s="45"/>
      <c r="N331" s="45"/>
      <c r="O331" s="44"/>
      <c r="P331" s="45"/>
      <c r="Q331" s="45"/>
      <c r="R331" s="45"/>
      <c r="S331" s="45"/>
      <c r="T331" s="45"/>
      <c r="U331" s="45"/>
      <c r="V331" s="45"/>
      <c r="W331" s="45"/>
      <c r="X331" s="45"/>
      <c r="Y331" s="45"/>
      <c r="Z331" s="45"/>
      <c r="AA331" s="45"/>
      <c r="AB331" s="44"/>
      <c r="AC331" s="44"/>
      <c r="AD331" s="44"/>
    </row>
    <row r="332" spans="2:81">
      <c r="B332" s="43"/>
      <c r="C332" s="44"/>
      <c r="D332" s="44"/>
      <c r="E332" s="44"/>
      <c r="F332" s="44"/>
      <c r="G332" s="44"/>
      <c r="H332" s="44"/>
      <c r="I332" s="45"/>
      <c r="J332" s="45"/>
      <c r="K332" s="45"/>
      <c r="L332" s="45"/>
      <c r="M332" s="45"/>
      <c r="N332" s="45"/>
      <c r="O332" s="44"/>
      <c r="P332" s="45"/>
      <c r="Q332" s="45"/>
      <c r="R332" s="45"/>
      <c r="S332" s="45"/>
      <c r="T332" s="45"/>
      <c r="U332" s="45"/>
      <c r="V332" s="45"/>
      <c r="W332" s="45"/>
      <c r="X332" s="45"/>
      <c r="Y332" s="45"/>
      <c r="Z332" s="45"/>
      <c r="AA332" s="45"/>
      <c r="AB332" s="44"/>
      <c r="AC332" s="44"/>
      <c r="AD332" s="44"/>
    </row>
    <row r="333" spans="2:81">
      <c r="B333" s="43"/>
      <c r="C333" s="44"/>
      <c r="D333" s="44"/>
      <c r="E333" s="44"/>
      <c r="F333" s="44"/>
      <c r="G333" s="44"/>
      <c r="H333" s="44"/>
      <c r="I333" s="45"/>
      <c r="J333" s="45"/>
      <c r="K333" s="45"/>
      <c r="L333" s="45"/>
      <c r="M333" s="45"/>
      <c r="N333" s="45"/>
      <c r="O333" s="44"/>
      <c r="P333" s="45"/>
      <c r="Q333" s="45"/>
      <c r="R333" s="45"/>
      <c r="S333" s="45"/>
      <c r="T333" s="45"/>
      <c r="U333" s="45"/>
      <c r="V333" s="45"/>
      <c r="W333" s="45"/>
      <c r="X333" s="45"/>
      <c r="Y333" s="45"/>
      <c r="Z333" s="45"/>
      <c r="AA333" s="45"/>
      <c r="AB333" s="44"/>
      <c r="AC333" s="44"/>
      <c r="AD333" s="44"/>
    </row>
    <row r="334" spans="2:81">
      <c r="B334" s="43"/>
      <c r="C334" s="44"/>
      <c r="D334" s="44"/>
      <c r="E334" s="44"/>
      <c r="F334" s="44"/>
      <c r="G334" s="44"/>
      <c r="H334" s="44"/>
      <c r="I334" s="45"/>
      <c r="J334" s="45"/>
      <c r="K334" s="45"/>
      <c r="L334" s="45"/>
      <c r="M334" s="45"/>
      <c r="N334" s="45"/>
      <c r="O334" s="44"/>
      <c r="P334" s="45"/>
      <c r="Q334" s="45"/>
      <c r="R334" s="45"/>
      <c r="S334" s="45"/>
      <c r="T334" s="45"/>
      <c r="U334" s="45"/>
      <c r="V334" s="45"/>
      <c r="W334" s="45"/>
      <c r="X334" s="45"/>
      <c r="Y334" s="45"/>
      <c r="Z334" s="45"/>
      <c r="AA334" s="45"/>
      <c r="AB334" s="44"/>
      <c r="AC334" s="44"/>
      <c r="AD334" s="44"/>
    </row>
    <row r="335" spans="2:81">
      <c r="B335" s="43"/>
      <c r="C335" s="44"/>
      <c r="D335" s="44"/>
      <c r="E335" s="44"/>
      <c r="F335" s="44"/>
      <c r="G335" s="44"/>
      <c r="H335" s="44"/>
      <c r="I335" s="45"/>
      <c r="J335" s="45"/>
      <c r="K335" s="45"/>
      <c r="L335" s="45"/>
      <c r="M335" s="45"/>
      <c r="N335" s="45"/>
      <c r="O335" s="44"/>
      <c r="P335" s="45"/>
      <c r="Q335" s="45"/>
      <c r="R335" s="45"/>
      <c r="S335" s="45"/>
      <c r="T335" s="45"/>
      <c r="U335" s="45"/>
      <c r="V335" s="45"/>
      <c r="W335" s="45"/>
      <c r="X335" s="45"/>
      <c r="Y335" s="45"/>
      <c r="Z335" s="45"/>
      <c r="AA335" s="45"/>
      <c r="AB335" s="44"/>
      <c r="AC335" s="44"/>
      <c r="AD335" s="44"/>
    </row>
    <row r="336" spans="2:81">
      <c r="B336" s="43"/>
      <c r="C336" s="44"/>
      <c r="D336" s="44"/>
      <c r="E336" s="44"/>
      <c r="F336" s="44"/>
      <c r="G336" s="44"/>
      <c r="H336" s="44"/>
      <c r="I336" s="45"/>
      <c r="J336" s="45"/>
      <c r="K336" s="45"/>
      <c r="L336" s="45"/>
      <c r="M336" s="45"/>
      <c r="N336" s="45"/>
      <c r="O336" s="44"/>
      <c r="P336" s="45"/>
      <c r="Q336" s="45"/>
      <c r="R336" s="45"/>
      <c r="S336" s="45"/>
      <c r="T336" s="45"/>
      <c r="U336" s="45"/>
      <c r="V336" s="45"/>
      <c r="W336" s="45"/>
      <c r="X336" s="45"/>
      <c r="Y336" s="45"/>
      <c r="Z336" s="45"/>
      <c r="AA336" s="45"/>
      <c r="AB336" s="44"/>
      <c r="AC336" s="44"/>
      <c r="AD336" s="44"/>
    </row>
    <row r="337" spans="1:254">
      <c r="B337" s="43"/>
      <c r="C337" s="44"/>
      <c r="D337" s="44"/>
      <c r="E337" s="44"/>
      <c r="F337" s="44"/>
      <c r="G337" s="44"/>
      <c r="H337" s="44"/>
      <c r="I337" s="45"/>
      <c r="J337" s="45"/>
      <c r="K337" s="45"/>
      <c r="L337" s="45"/>
      <c r="M337" s="45"/>
      <c r="N337" s="45"/>
      <c r="O337" s="44"/>
      <c r="P337" s="45"/>
      <c r="Q337" s="45"/>
      <c r="R337" s="45"/>
      <c r="S337" s="45"/>
      <c r="T337" s="45"/>
      <c r="U337" s="45"/>
      <c r="V337" s="45"/>
      <c r="W337" s="45"/>
      <c r="X337" s="45"/>
      <c r="Y337" s="45"/>
      <c r="Z337" s="45"/>
      <c r="AA337" s="45"/>
      <c r="AB337" s="44"/>
      <c r="AC337" s="44"/>
      <c r="AD337" s="44"/>
    </row>
    <row r="338" spans="1:254">
      <c r="B338" s="43"/>
      <c r="C338" s="44"/>
      <c r="D338" s="44"/>
      <c r="E338" s="44"/>
      <c r="F338" s="44"/>
      <c r="G338" s="44"/>
      <c r="H338" s="44"/>
      <c r="I338" s="45"/>
      <c r="J338" s="45"/>
      <c r="K338" s="45"/>
      <c r="L338" s="45"/>
      <c r="M338" s="45"/>
      <c r="N338" s="45"/>
      <c r="O338" s="44"/>
      <c r="P338" s="45"/>
      <c r="Q338" s="45"/>
      <c r="R338" s="45"/>
      <c r="S338" s="45"/>
      <c r="T338" s="45"/>
      <c r="U338" s="45"/>
      <c r="V338" s="45"/>
      <c r="W338" s="45"/>
      <c r="X338" s="45"/>
      <c r="Y338" s="45"/>
      <c r="Z338" s="45"/>
      <c r="AA338" s="45"/>
      <c r="AB338" s="44"/>
      <c r="AC338" s="44"/>
      <c r="AD338" s="44"/>
    </row>
    <row r="339" spans="1:254" s="12" customFormat="1">
      <c r="A339"/>
      <c r="B339" s="43"/>
      <c r="C339" s="44"/>
      <c r="D339" s="44"/>
      <c r="E339" s="44"/>
      <c r="F339" s="44"/>
      <c r="G339" s="44"/>
      <c r="H339" s="44"/>
      <c r="I339" s="45"/>
      <c r="J339" s="45"/>
      <c r="K339" s="45"/>
      <c r="L339" s="45"/>
      <c r="M339" s="45"/>
      <c r="N339" s="45"/>
      <c r="O339" s="44"/>
      <c r="P339" s="45"/>
      <c r="Q339" s="45"/>
      <c r="R339" s="45"/>
      <c r="S339" s="45"/>
      <c r="T339" s="45"/>
      <c r="U339" s="45"/>
      <c r="V339" s="45"/>
      <c r="W339" s="45"/>
      <c r="X339" s="45"/>
      <c r="Y339" s="45"/>
      <c r="Z339" s="45"/>
      <c r="AA339" s="45"/>
      <c r="AB339" s="44"/>
      <c r="AC339" s="44"/>
      <c r="AD339" s="44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  <c r="IQ339"/>
      <c r="IR339"/>
      <c r="IS339"/>
      <c r="IT339"/>
    </row>
    <row r="340" spans="1:254" s="12" customFormat="1">
      <c r="A340"/>
      <c r="B340" s="43"/>
      <c r="C340" s="44"/>
      <c r="D340" s="44"/>
      <c r="E340" s="44"/>
      <c r="F340" s="44"/>
      <c r="G340" s="44"/>
      <c r="H340" s="44"/>
      <c r="I340" s="45"/>
      <c r="J340" s="45"/>
      <c r="K340" s="45"/>
      <c r="L340" s="45"/>
      <c r="M340" s="45"/>
      <c r="N340" s="45"/>
      <c r="O340" s="44"/>
      <c r="P340" s="45"/>
      <c r="Q340" s="45"/>
      <c r="R340" s="45"/>
      <c r="S340" s="45"/>
      <c r="T340" s="45"/>
      <c r="U340" s="45"/>
      <c r="V340" s="45"/>
      <c r="W340" s="45"/>
      <c r="X340" s="45"/>
      <c r="Y340" s="45"/>
      <c r="Z340" s="45"/>
      <c r="AA340" s="45"/>
      <c r="AB340" s="44"/>
      <c r="AC340" s="44"/>
      <c r="AD340" s="44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  <c r="IQ340"/>
      <c r="IR340"/>
      <c r="IS340"/>
      <c r="IT340"/>
    </row>
    <row r="341" spans="1:254" s="12" customFormat="1">
      <c r="A341"/>
      <c r="B341" s="43"/>
      <c r="C341" s="44"/>
      <c r="D341" s="44"/>
      <c r="E341" s="44"/>
      <c r="F341" s="44"/>
      <c r="G341" s="44"/>
      <c r="H341" s="44"/>
      <c r="I341" s="45"/>
      <c r="J341" s="45"/>
      <c r="K341" s="45"/>
      <c r="L341" s="45"/>
      <c r="M341" s="45"/>
      <c r="N341" s="45"/>
      <c r="O341" s="44"/>
      <c r="P341" s="45"/>
      <c r="Q341" s="45"/>
      <c r="R341" s="45"/>
      <c r="S341" s="45"/>
      <c r="T341" s="45"/>
      <c r="U341" s="45"/>
      <c r="V341" s="45"/>
      <c r="W341" s="45"/>
      <c r="X341" s="45"/>
      <c r="Y341" s="45"/>
      <c r="Z341" s="45"/>
      <c r="AA341" s="45"/>
      <c r="AB341" s="44"/>
      <c r="AC341" s="44"/>
      <c r="AD341" s="44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  <c r="IQ341"/>
      <c r="IR341"/>
      <c r="IS341"/>
      <c r="IT341"/>
    </row>
    <row r="342" spans="1:254" s="12" customFormat="1">
      <c r="A342"/>
      <c r="B342" s="43"/>
      <c r="C342" s="44"/>
      <c r="D342" s="44"/>
      <c r="E342" s="44"/>
      <c r="F342" s="44"/>
      <c r="G342" s="44"/>
      <c r="H342" s="44"/>
      <c r="I342" s="45"/>
      <c r="J342" s="45"/>
      <c r="K342" s="45"/>
      <c r="L342" s="45"/>
      <c r="M342" s="45"/>
      <c r="N342" s="45"/>
      <c r="O342" s="44"/>
      <c r="P342" s="45"/>
      <c r="Q342" s="45"/>
      <c r="R342" s="45"/>
      <c r="S342" s="45"/>
      <c r="T342" s="45"/>
      <c r="U342" s="45"/>
      <c r="V342" s="45"/>
      <c r="W342" s="45"/>
      <c r="X342" s="45"/>
      <c r="Y342" s="45"/>
      <c r="Z342" s="45"/>
      <c r="AA342" s="45"/>
      <c r="AB342" s="44"/>
      <c r="AC342" s="44"/>
      <c r="AD342" s="44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  <c r="IQ342"/>
      <c r="IR342"/>
      <c r="IS342"/>
      <c r="IT342"/>
    </row>
    <row r="343" spans="1:254" s="12" customFormat="1">
      <c r="A343"/>
      <c r="B343" s="43"/>
      <c r="C343" s="44"/>
      <c r="D343" s="44"/>
      <c r="E343" s="44"/>
      <c r="F343" s="44"/>
      <c r="G343" s="44"/>
      <c r="H343" s="44"/>
      <c r="I343" s="45"/>
      <c r="J343" s="45"/>
      <c r="K343" s="45"/>
      <c r="L343" s="45"/>
      <c r="M343" s="45"/>
      <c r="N343" s="45"/>
      <c r="O343" s="44"/>
      <c r="P343" s="45"/>
      <c r="Q343" s="45"/>
      <c r="R343" s="45"/>
      <c r="S343" s="45"/>
      <c r="T343" s="45"/>
      <c r="U343" s="45"/>
      <c r="V343" s="45"/>
      <c r="W343" s="45"/>
      <c r="X343" s="45"/>
      <c r="Y343" s="45"/>
      <c r="Z343" s="45"/>
      <c r="AA343" s="45"/>
      <c r="AB343" s="44"/>
      <c r="AC343" s="44"/>
      <c r="AD343" s="44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  <c r="IQ343"/>
      <c r="IR343"/>
      <c r="IS343"/>
      <c r="IT343"/>
    </row>
    <row r="344" spans="1:254" s="12" customFormat="1">
      <c r="A344"/>
      <c r="B344" s="43"/>
      <c r="C344" s="44"/>
      <c r="D344" s="44"/>
      <c r="E344" s="44"/>
      <c r="F344" s="44"/>
      <c r="G344" s="44"/>
      <c r="H344" s="44"/>
      <c r="I344" s="45"/>
      <c r="J344" s="45"/>
      <c r="K344" s="45"/>
      <c r="L344" s="45"/>
      <c r="M344" s="45"/>
      <c r="N344" s="45"/>
      <c r="O344" s="44"/>
      <c r="P344" s="45"/>
      <c r="Q344" s="45"/>
      <c r="R344" s="45"/>
      <c r="S344" s="45"/>
      <c r="T344" s="45"/>
      <c r="U344" s="45"/>
      <c r="V344" s="45"/>
      <c r="W344" s="45"/>
      <c r="X344" s="45"/>
      <c r="Y344" s="45"/>
      <c r="Z344" s="45"/>
      <c r="AA344" s="45"/>
      <c r="AB344" s="44"/>
      <c r="AC344" s="44"/>
      <c r="AD344" s="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  <c r="IQ344"/>
      <c r="IR344"/>
      <c r="IS344"/>
      <c r="IT344"/>
    </row>
    <row r="345" spans="1:254" s="12" customFormat="1">
      <c r="A345"/>
      <c r="B345" s="43"/>
      <c r="C345" s="44"/>
      <c r="D345" s="44"/>
      <c r="E345" s="44"/>
      <c r="F345" s="44"/>
      <c r="G345" s="44"/>
      <c r="H345" s="44"/>
      <c r="I345" s="45"/>
      <c r="J345" s="45"/>
      <c r="K345" s="45"/>
      <c r="L345" s="45"/>
      <c r="M345" s="45"/>
      <c r="N345" s="45"/>
      <c r="O345" s="44"/>
      <c r="P345" s="45"/>
      <c r="Q345" s="45"/>
      <c r="R345" s="45"/>
      <c r="S345" s="45"/>
      <c r="T345" s="45"/>
      <c r="U345" s="45"/>
      <c r="V345" s="45"/>
      <c r="W345" s="45"/>
      <c r="X345" s="45"/>
      <c r="Y345" s="45"/>
      <c r="Z345" s="45"/>
      <c r="AA345" s="45"/>
      <c r="AB345" s="44"/>
      <c r="AC345" s="44"/>
      <c r="AD345" s="44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  <c r="IQ345"/>
      <c r="IR345"/>
      <c r="IS345"/>
      <c r="IT345"/>
    </row>
    <row r="346" spans="1:254" s="12" customFormat="1">
      <c r="A346"/>
      <c r="B346" s="43"/>
      <c r="C346" s="44"/>
      <c r="D346" s="44"/>
      <c r="E346" s="44"/>
      <c r="F346" s="44"/>
      <c r="G346" s="44"/>
      <c r="H346" s="44"/>
      <c r="I346" s="45"/>
      <c r="J346" s="45"/>
      <c r="K346" s="45"/>
      <c r="L346" s="45"/>
      <c r="M346" s="45"/>
      <c r="N346" s="45"/>
      <c r="O346" s="44"/>
      <c r="P346" s="45"/>
      <c r="Q346" s="45"/>
      <c r="R346" s="45"/>
      <c r="S346" s="45"/>
      <c r="T346" s="45"/>
      <c r="U346" s="45"/>
      <c r="V346" s="45"/>
      <c r="W346" s="45"/>
      <c r="X346" s="45"/>
      <c r="Y346" s="45"/>
      <c r="Z346" s="45"/>
      <c r="AA346" s="45"/>
      <c r="AB346" s="44"/>
      <c r="AC346" s="44"/>
      <c r="AD346" s="44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  <c r="IQ346"/>
      <c r="IR346"/>
      <c r="IS346"/>
      <c r="IT346"/>
    </row>
    <row r="347" spans="1:254" s="12" customFormat="1">
      <c r="A347"/>
      <c r="B347" s="43"/>
      <c r="C347" s="44"/>
      <c r="D347" s="44"/>
      <c r="E347" s="44"/>
      <c r="F347" s="44"/>
      <c r="G347" s="44"/>
      <c r="H347" s="44"/>
      <c r="I347" s="45"/>
      <c r="J347" s="45"/>
      <c r="K347" s="45"/>
      <c r="L347" s="45"/>
      <c r="M347" s="45"/>
      <c r="N347" s="45"/>
      <c r="O347" s="44"/>
      <c r="P347" s="45"/>
      <c r="Q347" s="45"/>
      <c r="R347" s="45"/>
      <c r="S347" s="45"/>
      <c r="T347" s="45"/>
      <c r="U347" s="45"/>
      <c r="V347" s="45"/>
      <c r="W347" s="45"/>
      <c r="X347" s="45"/>
      <c r="Y347" s="45"/>
      <c r="Z347" s="45"/>
      <c r="AA347" s="45"/>
      <c r="AB347" s="44"/>
      <c r="AC347" s="44"/>
      <c r="AD347" s="44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  <c r="IQ347"/>
      <c r="IR347"/>
      <c r="IS347"/>
      <c r="IT347"/>
    </row>
    <row r="348" spans="1:254" s="12" customFormat="1">
      <c r="A348"/>
      <c r="B348" s="43"/>
      <c r="C348" s="44"/>
      <c r="D348" s="44"/>
      <c r="E348" s="44"/>
      <c r="F348" s="44"/>
      <c r="G348" s="44"/>
      <c r="H348" s="44"/>
      <c r="I348" s="45"/>
      <c r="J348" s="45"/>
      <c r="K348" s="45"/>
      <c r="L348" s="45"/>
      <c r="M348" s="45"/>
      <c r="N348" s="45"/>
      <c r="O348" s="44"/>
      <c r="P348" s="45"/>
      <c r="Q348" s="45"/>
      <c r="R348" s="45"/>
      <c r="S348" s="45"/>
      <c r="T348" s="45"/>
      <c r="U348" s="45"/>
      <c r="V348" s="45"/>
      <c r="W348" s="45"/>
      <c r="X348" s="45"/>
      <c r="Y348" s="45"/>
      <c r="Z348" s="45"/>
      <c r="AA348" s="45"/>
      <c r="AB348" s="44"/>
      <c r="AC348" s="44"/>
      <c r="AD348" s="44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  <c r="IQ348"/>
      <c r="IR348"/>
      <c r="IS348"/>
      <c r="IT348"/>
    </row>
    <row r="349" spans="1:254" s="12" customFormat="1">
      <c r="A349"/>
      <c r="B349" s="43"/>
      <c r="C349" s="44"/>
      <c r="D349" s="44"/>
      <c r="E349" s="44"/>
      <c r="F349" s="44"/>
      <c r="G349" s="44"/>
      <c r="H349" s="44"/>
      <c r="I349" s="45"/>
      <c r="J349" s="45"/>
      <c r="K349" s="45"/>
      <c r="L349" s="45"/>
      <c r="M349" s="45"/>
      <c r="N349" s="45"/>
      <c r="O349" s="44"/>
      <c r="P349" s="45"/>
      <c r="Q349" s="45"/>
      <c r="R349" s="45"/>
      <c r="S349" s="45"/>
      <c r="T349" s="45"/>
      <c r="U349" s="45"/>
      <c r="V349" s="45"/>
      <c r="W349" s="45"/>
      <c r="X349" s="45"/>
      <c r="Y349" s="45"/>
      <c r="Z349" s="45"/>
      <c r="AA349" s="45"/>
      <c r="AB349" s="44"/>
      <c r="AC349" s="44"/>
      <c r="AD349" s="44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  <c r="IQ349"/>
      <c r="IR349"/>
      <c r="IS349"/>
      <c r="IT349"/>
    </row>
    <row r="350" spans="1:254" s="12" customFormat="1">
      <c r="A350"/>
      <c r="B350" s="43"/>
      <c r="C350" s="44"/>
      <c r="D350" s="44"/>
      <c r="E350" s="44"/>
      <c r="F350" s="44"/>
      <c r="G350" s="44"/>
      <c r="H350" s="44"/>
      <c r="I350" s="45"/>
      <c r="J350" s="45"/>
      <c r="K350" s="45"/>
      <c r="L350" s="45"/>
      <c r="M350" s="45"/>
      <c r="N350" s="45"/>
      <c r="O350" s="44"/>
      <c r="P350" s="45"/>
      <c r="Q350" s="45"/>
      <c r="R350" s="45"/>
      <c r="S350" s="45"/>
      <c r="T350" s="45"/>
      <c r="U350" s="45"/>
      <c r="V350" s="45"/>
      <c r="W350" s="45"/>
      <c r="X350" s="45"/>
      <c r="Y350" s="45"/>
      <c r="Z350" s="45"/>
      <c r="AA350" s="45"/>
      <c r="AB350" s="44"/>
      <c r="AC350" s="44"/>
      <c r="AD350" s="44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  <c r="IQ350"/>
      <c r="IR350"/>
      <c r="IS350"/>
      <c r="IT350"/>
    </row>
    <row r="351" spans="1:254" s="12" customFormat="1">
      <c r="A351"/>
      <c r="B351" s="43"/>
      <c r="C351" s="44"/>
      <c r="D351" s="44"/>
      <c r="E351" s="44"/>
      <c r="F351" s="44"/>
      <c r="G351" s="44"/>
      <c r="H351" s="44"/>
      <c r="I351" s="45"/>
      <c r="J351" s="45"/>
      <c r="K351" s="45"/>
      <c r="L351" s="45"/>
      <c r="M351" s="45"/>
      <c r="N351" s="45"/>
      <c r="O351" s="44"/>
      <c r="P351" s="45"/>
      <c r="Q351" s="45"/>
      <c r="R351" s="45"/>
      <c r="S351" s="45"/>
      <c r="T351" s="45"/>
      <c r="U351" s="45"/>
      <c r="V351" s="45"/>
      <c r="W351" s="45"/>
      <c r="X351" s="45"/>
      <c r="Y351" s="45"/>
      <c r="Z351" s="45"/>
      <c r="AA351" s="45"/>
      <c r="AB351" s="44"/>
      <c r="AC351" s="44"/>
      <c r="AD351" s="44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  <c r="IQ351"/>
      <c r="IR351"/>
      <c r="IS351"/>
      <c r="IT351"/>
    </row>
    <row r="352" spans="1:254" s="12" customFormat="1">
      <c r="A352"/>
      <c r="B352" s="43"/>
      <c r="C352" s="44"/>
      <c r="D352" s="44"/>
      <c r="E352" s="44"/>
      <c r="F352" s="44"/>
      <c r="G352" s="44"/>
      <c r="H352" s="44"/>
      <c r="I352" s="45"/>
      <c r="J352" s="45"/>
      <c r="K352" s="45"/>
      <c r="L352" s="45"/>
      <c r="M352" s="45"/>
      <c r="N352" s="45"/>
      <c r="O352" s="44"/>
      <c r="P352" s="45"/>
      <c r="Q352" s="45"/>
      <c r="R352" s="45"/>
      <c r="S352" s="45"/>
      <c r="T352" s="45"/>
      <c r="U352" s="45"/>
      <c r="V352" s="45"/>
      <c r="W352" s="45"/>
      <c r="X352" s="45"/>
      <c r="Y352" s="45"/>
      <c r="Z352" s="45"/>
      <c r="AA352" s="45"/>
      <c r="AB352" s="44"/>
      <c r="AC352" s="44"/>
      <c r="AD352" s="44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  <c r="IQ352"/>
      <c r="IR352"/>
      <c r="IS352"/>
      <c r="IT352"/>
    </row>
    <row r="353" spans="1:254" s="12" customFormat="1">
      <c r="A353"/>
      <c r="B353" s="43"/>
      <c r="C353" s="44"/>
      <c r="D353" s="44"/>
      <c r="E353" s="44"/>
      <c r="F353" s="44"/>
      <c r="G353" s="44"/>
      <c r="H353" s="44"/>
      <c r="I353" s="45"/>
      <c r="J353" s="45"/>
      <c r="K353" s="45"/>
      <c r="L353" s="45"/>
      <c r="M353" s="45"/>
      <c r="N353" s="45"/>
      <c r="O353" s="44"/>
      <c r="P353" s="45"/>
      <c r="Q353" s="45"/>
      <c r="R353" s="45"/>
      <c r="S353" s="45"/>
      <c r="T353" s="45"/>
      <c r="U353" s="45"/>
      <c r="V353" s="45"/>
      <c r="W353" s="45"/>
      <c r="X353" s="45"/>
      <c r="Y353" s="45"/>
      <c r="Z353" s="45"/>
      <c r="AA353" s="45"/>
      <c r="AB353" s="44"/>
      <c r="AC353" s="44"/>
      <c r="AD353" s="44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  <c r="IQ353"/>
      <c r="IR353"/>
      <c r="IS353"/>
      <c r="IT353"/>
    </row>
    <row r="354" spans="1:254" s="12" customFormat="1">
      <c r="A354"/>
      <c r="B354" s="43"/>
      <c r="C354" s="44"/>
      <c r="D354" s="44"/>
      <c r="E354" s="44"/>
      <c r="F354" s="44"/>
      <c r="G354" s="44"/>
      <c r="H354" s="44"/>
      <c r="I354" s="45"/>
      <c r="J354" s="45"/>
      <c r="K354" s="45"/>
      <c r="L354" s="45"/>
      <c r="M354" s="45"/>
      <c r="N354" s="45"/>
      <c r="O354" s="44"/>
      <c r="P354" s="45"/>
      <c r="Q354" s="45"/>
      <c r="R354" s="45"/>
      <c r="S354" s="45"/>
      <c r="T354" s="45"/>
      <c r="U354" s="45"/>
      <c r="V354" s="45"/>
      <c r="W354" s="45"/>
      <c r="X354" s="45"/>
      <c r="Y354" s="45"/>
      <c r="Z354" s="45"/>
      <c r="AA354" s="45"/>
      <c r="AB354" s="44"/>
      <c r="AC354" s="44"/>
      <c r="AD354" s="4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  <c r="IQ354"/>
      <c r="IR354"/>
      <c r="IS354"/>
      <c r="IT354"/>
    </row>
    <row r="355" spans="1:254" s="12" customFormat="1">
      <c r="A355"/>
      <c r="B355" s="43"/>
      <c r="C355" s="44"/>
      <c r="D355" s="44"/>
      <c r="E355" s="44"/>
      <c r="F355" s="44"/>
      <c r="G355" s="44"/>
      <c r="H355" s="44"/>
      <c r="I355" s="45"/>
      <c r="J355" s="45"/>
      <c r="K355" s="45"/>
      <c r="L355" s="45"/>
      <c r="M355" s="45"/>
      <c r="N355" s="45"/>
      <c r="O355" s="44"/>
      <c r="P355" s="45"/>
      <c r="Q355" s="45"/>
      <c r="R355" s="45"/>
      <c r="S355" s="45"/>
      <c r="T355" s="45"/>
      <c r="U355" s="45"/>
      <c r="V355" s="45"/>
      <c r="W355" s="45"/>
      <c r="X355" s="45"/>
      <c r="Y355" s="45"/>
      <c r="Z355" s="45"/>
      <c r="AA355" s="45"/>
      <c r="AB355" s="44"/>
      <c r="AC355" s="44"/>
      <c r="AD355" s="44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  <c r="IQ355"/>
      <c r="IR355"/>
      <c r="IS355"/>
      <c r="IT355"/>
    </row>
    <row r="356" spans="1:254" s="12" customFormat="1">
      <c r="A356"/>
      <c r="B356" s="43"/>
      <c r="C356" s="44"/>
      <c r="D356" s="44"/>
      <c r="E356" s="44"/>
      <c r="F356" s="44"/>
      <c r="G356" s="44"/>
      <c r="H356" s="44"/>
      <c r="I356" s="45"/>
      <c r="J356" s="45"/>
      <c r="K356" s="45"/>
      <c r="L356" s="45"/>
      <c r="M356" s="45"/>
      <c r="N356" s="45"/>
      <c r="O356" s="44"/>
      <c r="P356" s="45"/>
      <c r="Q356" s="45"/>
      <c r="R356" s="45"/>
      <c r="S356" s="45"/>
      <c r="T356" s="45"/>
      <c r="U356" s="45"/>
      <c r="V356" s="45"/>
      <c r="W356" s="45"/>
      <c r="X356" s="45"/>
      <c r="Y356" s="45"/>
      <c r="Z356" s="45"/>
      <c r="AA356" s="45"/>
      <c r="AB356" s="44"/>
      <c r="AC356" s="44"/>
      <c r="AD356" s="44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  <c r="IQ356"/>
      <c r="IR356"/>
      <c r="IS356"/>
      <c r="IT356"/>
    </row>
    <row r="357" spans="1:254" s="12" customFormat="1">
      <c r="A357"/>
      <c r="B357" s="43"/>
      <c r="C357" s="44"/>
      <c r="D357" s="44"/>
      <c r="E357" s="44"/>
      <c r="F357" s="44"/>
      <c r="G357" s="44"/>
      <c r="H357" s="44"/>
      <c r="I357" s="45"/>
      <c r="J357" s="45"/>
      <c r="K357" s="45"/>
      <c r="L357" s="45"/>
      <c r="M357" s="45"/>
      <c r="N357" s="45"/>
      <c r="O357" s="44"/>
      <c r="P357" s="45"/>
      <c r="Q357" s="45"/>
      <c r="R357" s="45"/>
      <c r="S357" s="45"/>
      <c r="T357" s="45"/>
      <c r="U357" s="45"/>
      <c r="V357" s="45"/>
      <c r="W357" s="45"/>
      <c r="X357" s="45"/>
      <c r="Y357" s="45"/>
      <c r="Z357" s="45"/>
      <c r="AA357" s="45"/>
      <c r="AB357" s="44"/>
      <c r="AC357" s="44"/>
      <c r="AD357" s="44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  <c r="IQ357"/>
      <c r="IR357"/>
      <c r="IS357"/>
      <c r="IT357"/>
    </row>
    <row r="358" spans="1:254" s="12" customFormat="1">
      <c r="A358"/>
      <c r="B358" s="43"/>
      <c r="C358" s="44"/>
      <c r="D358" s="44"/>
      <c r="E358" s="44"/>
      <c r="F358" s="44"/>
      <c r="G358" s="44"/>
      <c r="H358" s="44"/>
      <c r="I358" s="45"/>
      <c r="J358" s="45"/>
      <c r="K358" s="45"/>
      <c r="L358" s="45"/>
      <c r="M358" s="45"/>
      <c r="N358" s="45"/>
      <c r="O358" s="44"/>
      <c r="P358" s="45"/>
      <c r="Q358" s="45"/>
      <c r="R358" s="45"/>
      <c r="S358" s="45"/>
      <c r="T358" s="45"/>
      <c r="U358" s="45"/>
      <c r="V358" s="45"/>
      <c r="W358" s="45"/>
      <c r="X358" s="45"/>
      <c r="Y358" s="45"/>
      <c r="Z358" s="45"/>
      <c r="AA358" s="45"/>
      <c r="AB358" s="44"/>
      <c r="AC358" s="44"/>
      <c r="AD358" s="44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  <c r="IQ358"/>
      <c r="IR358"/>
      <c r="IS358"/>
      <c r="IT358"/>
    </row>
    <row r="359" spans="1:254" s="12" customFormat="1">
      <c r="A359"/>
      <c r="B359" s="43"/>
      <c r="C359" s="44"/>
      <c r="D359" s="44"/>
      <c r="E359" s="44"/>
      <c r="F359" s="44"/>
      <c r="G359" s="44"/>
      <c r="H359" s="44"/>
      <c r="I359" s="45"/>
      <c r="J359" s="45"/>
      <c r="K359" s="45"/>
      <c r="L359" s="45"/>
      <c r="M359" s="45"/>
      <c r="N359" s="45"/>
      <c r="O359" s="44"/>
      <c r="P359" s="45"/>
      <c r="Q359" s="45"/>
      <c r="R359" s="45"/>
      <c r="S359" s="45"/>
      <c r="T359" s="45"/>
      <c r="U359" s="45"/>
      <c r="V359" s="45"/>
      <c r="W359" s="45"/>
      <c r="X359" s="45"/>
      <c r="Y359" s="45"/>
      <c r="Z359" s="45"/>
      <c r="AA359" s="45"/>
      <c r="AB359" s="44"/>
      <c r="AC359" s="44"/>
      <c r="AD359" s="44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  <c r="IQ359"/>
      <c r="IR359"/>
      <c r="IS359"/>
      <c r="IT359"/>
    </row>
    <row r="360" spans="1:254" s="12" customFormat="1">
      <c r="A360"/>
      <c r="B360" s="43"/>
      <c r="C360" s="44"/>
      <c r="D360" s="44"/>
      <c r="E360" s="44"/>
      <c r="F360" s="44"/>
      <c r="G360" s="44"/>
      <c r="H360" s="44"/>
      <c r="I360" s="45"/>
      <c r="J360" s="45"/>
      <c r="K360" s="45"/>
      <c r="L360" s="45"/>
      <c r="M360" s="45"/>
      <c r="N360" s="45"/>
      <c r="O360" s="44"/>
      <c r="P360" s="45"/>
      <c r="Q360" s="45"/>
      <c r="R360" s="45"/>
      <c r="S360" s="45"/>
      <c r="T360" s="45"/>
      <c r="U360" s="45"/>
      <c r="V360" s="45"/>
      <c r="W360" s="45"/>
      <c r="X360" s="45"/>
      <c r="Y360" s="45"/>
      <c r="Z360" s="45"/>
      <c r="AA360" s="45"/>
      <c r="AB360" s="44"/>
      <c r="AC360" s="44"/>
      <c r="AD360" s="44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  <c r="IQ360"/>
      <c r="IR360"/>
      <c r="IS360"/>
      <c r="IT360"/>
    </row>
    <row r="361" spans="1:254" s="12" customFormat="1">
      <c r="A361"/>
      <c r="B361" s="43"/>
      <c r="C361" s="44"/>
      <c r="D361" s="44"/>
      <c r="E361" s="44"/>
      <c r="F361" s="44"/>
      <c r="G361" s="44"/>
      <c r="H361" s="44"/>
      <c r="I361" s="45"/>
      <c r="J361" s="45"/>
      <c r="K361" s="45"/>
      <c r="L361" s="45"/>
      <c r="M361" s="45"/>
      <c r="N361" s="45"/>
      <c r="O361" s="44"/>
      <c r="P361" s="45"/>
      <c r="Q361" s="45"/>
      <c r="R361" s="45"/>
      <c r="S361" s="45"/>
      <c r="T361" s="45"/>
      <c r="U361" s="45"/>
      <c r="V361" s="45"/>
      <c r="W361" s="45"/>
      <c r="X361" s="45"/>
      <c r="Y361" s="45"/>
      <c r="Z361" s="45"/>
      <c r="AA361" s="45"/>
      <c r="AB361" s="44"/>
      <c r="AC361" s="44"/>
      <c r="AD361" s="44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  <c r="IQ361"/>
      <c r="IR361"/>
      <c r="IS361"/>
      <c r="IT361"/>
    </row>
    <row r="362" spans="1:254" s="12" customFormat="1">
      <c r="A362"/>
      <c r="B362" s="43"/>
      <c r="C362" s="44"/>
      <c r="D362" s="44"/>
      <c r="E362" s="44"/>
      <c r="F362" s="44"/>
      <c r="G362" s="44"/>
      <c r="H362" s="44"/>
      <c r="I362" s="45"/>
      <c r="J362" s="45"/>
      <c r="K362" s="45"/>
      <c r="L362" s="45"/>
      <c r="M362" s="45"/>
      <c r="N362" s="45"/>
      <c r="O362" s="44"/>
      <c r="P362" s="45"/>
      <c r="Q362" s="45"/>
      <c r="R362" s="45"/>
      <c r="S362" s="45"/>
      <c r="T362" s="45"/>
      <c r="U362" s="45"/>
      <c r="V362" s="45"/>
      <c r="W362" s="45"/>
      <c r="X362" s="45"/>
      <c r="Y362" s="45"/>
      <c r="Z362" s="45"/>
      <c r="AA362" s="45"/>
      <c r="AB362" s="44"/>
      <c r="AC362" s="44"/>
      <c r="AD362" s="44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  <c r="IQ362"/>
      <c r="IR362"/>
      <c r="IS362"/>
      <c r="IT362"/>
    </row>
    <row r="363" spans="1:254" s="12" customFormat="1">
      <c r="A363"/>
      <c r="B363" s="43"/>
      <c r="C363" s="44"/>
      <c r="D363" s="44"/>
      <c r="E363" s="44"/>
      <c r="F363" s="44"/>
      <c r="G363" s="44"/>
      <c r="H363" s="44"/>
      <c r="I363" s="45"/>
      <c r="J363" s="45"/>
      <c r="K363" s="45"/>
      <c r="L363" s="45"/>
      <c r="M363" s="45"/>
      <c r="N363" s="45"/>
      <c r="O363" s="44"/>
      <c r="P363" s="45"/>
      <c r="Q363" s="45"/>
      <c r="R363" s="45"/>
      <c r="S363" s="45"/>
      <c r="T363" s="45"/>
      <c r="U363" s="45"/>
      <c r="V363" s="45"/>
      <c r="W363" s="45"/>
      <c r="X363" s="45"/>
      <c r="Y363" s="45"/>
      <c r="Z363" s="45"/>
      <c r="AA363" s="45"/>
      <c r="AB363" s="44"/>
      <c r="AC363" s="44"/>
      <c r="AD363" s="44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  <c r="IQ363"/>
      <c r="IR363"/>
      <c r="IS363"/>
      <c r="IT363"/>
    </row>
    <row r="364" spans="1:254" s="12" customFormat="1">
      <c r="A364"/>
      <c r="B364" s="43"/>
      <c r="C364" s="44"/>
      <c r="D364" s="44"/>
      <c r="E364" s="44"/>
      <c r="F364" s="44"/>
      <c r="G364" s="44"/>
      <c r="H364" s="44"/>
      <c r="I364" s="45"/>
      <c r="J364" s="45"/>
      <c r="K364" s="45"/>
      <c r="L364" s="45"/>
      <c r="M364" s="45"/>
      <c r="N364" s="45"/>
      <c r="O364" s="44"/>
      <c r="P364" s="45"/>
      <c r="Q364" s="45"/>
      <c r="R364" s="45"/>
      <c r="S364" s="45"/>
      <c r="T364" s="45"/>
      <c r="U364" s="45"/>
      <c r="V364" s="45"/>
      <c r="W364" s="45"/>
      <c r="X364" s="45"/>
      <c r="Y364" s="45"/>
      <c r="Z364" s="45"/>
      <c r="AA364" s="45"/>
      <c r="AB364" s="44"/>
      <c r="AC364" s="44"/>
      <c r="AD364" s="4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  <c r="IQ364"/>
      <c r="IR364"/>
      <c r="IS364"/>
      <c r="IT364"/>
    </row>
    <row r="365" spans="1:254" s="12" customFormat="1">
      <c r="A365"/>
      <c r="B365" s="43"/>
      <c r="C365" s="44"/>
      <c r="D365" s="44"/>
      <c r="E365" s="44"/>
      <c r="F365" s="44"/>
      <c r="G365" s="44"/>
      <c r="H365" s="44"/>
      <c r="I365" s="45"/>
      <c r="J365" s="45"/>
      <c r="K365" s="45"/>
      <c r="L365" s="45"/>
      <c r="M365" s="45"/>
      <c r="N365" s="45"/>
      <c r="O365" s="44"/>
      <c r="P365" s="45"/>
      <c r="Q365" s="45"/>
      <c r="R365" s="45"/>
      <c r="S365" s="45"/>
      <c r="T365" s="45"/>
      <c r="U365" s="45"/>
      <c r="V365" s="45"/>
      <c r="W365" s="45"/>
      <c r="X365" s="45"/>
      <c r="Y365" s="45"/>
      <c r="Z365" s="45"/>
      <c r="AA365" s="45"/>
      <c r="AB365" s="44"/>
      <c r="AC365" s="44"/>
      <c r="AD365" s="44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  <c r="IQ365"/>
      <c r="IR365"/>
      <c r="IS365"/>
      <c r="IT365"/>
    </row>
    <row r="366" spans="1:254" s="12" customFormat="1">
      <c r="A366"/>
      <c r="B366" s="43"/>
      <c r="C366" s="44"/>
      <c r="D366" s="44"/>
      <c r="E366" s="44"/>
      <c r="F366" s="44"/>
      <c r="G366" s="44"/>
      <c r="H366" s="44"/>
      <c r="I366" s="45"/>
      <c r="J366" s="45"/>
      <c r="K366" s="45"/>
      <c r="L366" s="45"/>
      <c r="M366" s="45"/>
      <c r="N366" s="45"/>
      <c r="O366" s="44"/>
      <c r="P366" s="45"/>
      <c r="Q366" s="45"/>
      <c r="R366" s="45"/>
      <c r="S366" s="45"/>
      <c r="T366" s="45"/>
      <c r="U366" s="45"/>
      <c r="V366" s="45"/>
      <c r="W366" s="45"/>
      <c r="X366" s="45"/>
      <c r="Y366" s="45"/>
      <c r="Z366" s="45"/>
      <c r="AA366" s="45"/>
      <c r="AB366" s="44"/>
      <c r="AC366" s="44"/>
      <c r="AD366" s="44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  <c r="IQ366"/>
      <c r="IR366"/>
      <c r="IS366"/>
      <c r="IT366"/>
    </row>
    <row r="367" spans="1:254" s="12" customFormat="1">
      <c r="A367"/>
      <c r="B367" s="43"/>
      <c r="C367" s="44"/>
      <c r="D367" s="44"/>
      <c r="E367" s="44"/>
      <c r="F367" s="44"/>
      <c r="G367" s="44"/>
      <c r="H367" s="44"/>
      <c r="I367" s="45"/>
      <c r="J367" s="45"/>
      <c r="K367" s="45"/>
      <c r="L367" s="45"/>
      <c r="M367" s="45"/>
      <c r="N367" s="45"/>
      <c r="O367" s="44"/>
      <c r="P367" s="45"/>
      <c r="Q367" s="45"/>
      <c r="R367" s="45"/>
      <c r="S367" s="45"/>
      <c r="T367" s="45"/>
      <c r="U367" s="45"/>
      <c r="V367" s="45"/>
      <c r="W367" s="45"/>
      <c r="X367" s="45"/>
      <c r="Y367" s="45"/>
      <c r="Z367" s="45"/>
      <c r="AA367" s="45"/>
      <c r="AB367" s="44"/>
      <c r="AC367" s="44"/>
      <c r="AD367" s="44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  <c r="IQ367"/>
      <c r="IR367"/>
      <c r="IS367"/>
      <c r="IT367"/>
    </row>
    <row r="368" spans="1:254" s="12" customFormat="1">
      <c r="A368"/>
      <c r="B368" s="43"/>
      <c r="C368" s="44"/>
      <c r="D368" s="44"/>
      <c r="E368" s="44"/>
      <c r="F368" s="44"/>
      <c r="G368" s="44"/>
      <c r="H368" s="44"/>
      <c r="I368" s="45"/>
      <c r="J368" s="45"/>
      <c r="K368" s="45"/>
      <c r="L368" s="45"/>
      <c r="M368" s="45"/>
      <c r="N368" s="45"/>
      <c r="O368" s="44"/>
      <c r="P368" s="45"/>
      <c r="Q368" s="45"/>
      <c r="R368" s="45"/>
      <c r="S368" s="45"/>
      <c r="T368" s="45"/>
      <c r="U368" s="45"/>
      <c r="V368" s="45"/>
      <c r="W368" s="45"/>
      <c r="X368" s="45"/>
      <c r="Y368" s="45"/>
      <c r="Z368" s="45"/>
      <c r="AA368" s="45"/>
      <c r="AB368" s="44"/>
      <c r="AC368" s="44"/>
      <c r="AD368" s="44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  <c r="IQ368"/>
      <c r="IR368"/>
      <c r="IS368"/>
      <c r="IT368"/>
    </row>
    <row r="369" spans="1:254" s="12" customFormat="1">
      <c r="A369"/>
      <c r="B369" s="43"/>
      <c r="C369" s="44"/>
      <c r="D369" s="44"/>
      <c r="E369" s="44"/>
      <c r="F369" s="44"/>
      <c r="G369" s="44"/>
      <c r="H369" s="44"/>
      <c r="I369" s="45"/>
      <c r="J369" s="45"/>
      <c r="K369" s="45"/>
      <c r="L369" s="45"/>
      <c r="M369" s="45"/>
      <c r="N369" s="45"/>
      <c r="O369" s="44"/>
      <c r="P369" s="45"/>
      <c r="Q369" s="45"/>
      <c r="R369" s="45"/>
      <c r="S369" s="45"/>
      <c r="T369" s="45"/>
      <c r="U369" s="45"/>
      <c r="V369" s="45"/>
      <c r="W369" s="45"/>
      <c r="X369" s="45"/>
      <c r="Y369" s="45"/>
      <c r="Z369" s="45"/>
      <c r="AA369" s="45"/>
      <c r="AB369" s="44"/>
      <c r="AC369" s="44"/>
      <c r="AD369" s="44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  <c r="IQ369"/>
      <c r="IR369"/>
      <c r="IS369"/>
      <c r="IT369"/>
    </row>
    <row r="370" spans="1:254" s="12" customFormat="1">
      <c r="A370"/>
      <c r="B370" s="43"/>
      <c r="C370" s="44"/>
      <c r="D370" s="44"/>
      <c r="E370" s="44"/>
      <c r="F370" s="44"/>
      <c r="G370" s="44"/>
      <c r="H370" s="44"/>
      <c r="I370" s="45"/>
      <c r="J370" s="45"/>
      <c r="K370" s="45"/>
      <c r="L370" s="45"/>
      <c r="M370" s="45"/>
      <c r="N370" s="45"/>
      <c r="O370" s="44"/>
      <c r="P370" s="45"/>
      <c r="Q370" s="45"/>
      <c r="R370" s="45"/>
      <c r="S370" s="45"/>
      <c r="T370" s="45"/>
      <c r="U370" s="45"/>
      <c r="V370" s="45"/>
      <c r="W370" s="45"/>
      <c r="X370" s="45"/>
      <c r="Y370" s="45"/>
      <c r="Z370" s="45"/>
      <c r="AA370" s="45"/>
      <c r="AB370" s="44"/>
      <c r="AC370" s="44"/>
      <c r="AD370" s="44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  <c r="IQ370"/>
      <c r="IR370"/>
      <c r="IS370"/>
      <c r="IT370"/>
    </row>
    <row r="371" spans="1:254" s="12" customFormat="1">
      <c r="A371"/>
      <c r="B371" s="43"/>
      <c r="C371" s="44"/>
      <c r="D371" s="44"/>
      <c r="E371" s="44"/>
      <c r="F371" s="44"/>
      <c r="G371" s="44"/>
      <c r="H371" s="44"/>
      <c r="I371" s="45"/>
      <c r="J371" s="45"/>
      <c r="K371" s="45"/>
      <c r="L371" s="45"/>
      <c r="M371" s="45"/>
      <c r="N371" s="45"/>
      <c r="O371" s="44"/>
      <c r="P371" s="45"/>
      <c r="Q371" s="45"/>
      <c r="R371" s="45"/>
      <c r="S371" s="45"/>
      <c r="T371" s="45"/>
      <c r="U371" s="45"/>
      <c r="V371" s="45"/>
      <c r="W371" s="45"/>
      <c r="X371" s="45"/>
      <c r="Y371" s="45"/>
      <c r="Z371" s="45"/>
      <c r="AA371" s="45"/>
      <c r="AB371" s="44"/>
      <c r="AC371" s="44"/>
      <c r="AD371" s="44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  <c r="IQ371"/>
      <c r="IR371"/>
      <c r="IS371"/>
      <c r="IT371"/>
    </row>
    <row r="372" spans="1:254" s="12" customFormat="1">
      <c r="A372"/>
      <c r="B372" s="43"/>
      <c r="C372" s="44"/>
      <c r="D372" s="44"/>
      <c r="E372" s="44"/>
      <c r="F372" s="44"/>
      <c r="G372" s="44"/>
      <c r="H372" s="44"/>
      <c r="I372" s="45"/>
      <c r="J372" s="45"/>
      <c r="K372" s="45"/>
      <c r="L372" s="45"/>
      <c r="M372" s="45"/>
      <c r="N372" s="45"/>
      <c r="O372" s="44"/>
      <c r="P372" s="45"/>
      <c r="Q372" s="45"/>
      <c r="R372" s="45"/>
      <c r="S372" s="45"/>
      <c r="T372" s="45"/>
      <c r="U372" s="45"/>
      <c r="V372" s="45"/>
      <c r="W372" s="45"/>
      <c r="X372" s="45"/>
      <c r="Y372" s="45"/>
      <c r="Z372" s="45"/>
      <c r="AA372" s="45"/>
      <c r="AB372" s="44"/>
      <c r="AC372" s="44"/>
      <c r="AD372" s="44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  <c r="IQ372"/>
      <c r="IR372"/>
      <c r="IS372"/>
      <c r="IT372"/>
    </row>
    <row r="373" spans="1:254" s="12" customFormat="1">
      <c r="A373"/>
      <c r="B373" s="43"/>
      <c r="C373" s="44"/>
      <c r="D373" s="44"/>
      <c r="E373" s="44"/>
      <c r="F373" s="44"/>
      <c r="G373" s="44"/>
      <c r="H373" s="44"/>
      <c r="I373" s="45"/>
      <c r="J373" s="45"/>
      <c r="K373" s="45"/>
      <c r="L373" s="45"/>
      <c r="M373" s="45"/>
      <c r="N373" s="45"/>
      <c r="O373" s="44"/>
      <c r="P373" s="45"/>
      <c r="Q373" s="45"/>
      <c r="R373" s="45"/>
      <c r="S373" s="45"/>
      <c r="T373" s="45"/>
      <c r="U373" s="45"/>
      <c r="V373" s="45"/>
      <c r="W373" s="45"/>
      <c r="X373" s="45"/>
      <c r="Y373" s="45"/>
      <c r="Z373" s="45"/>
      <c r="AA373" s="45"/>
      <c r="AB373" s="44"/>
      <c r="AC373" s="44"/>
      <c r="AD373" s="44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  <c r="IQ373"/>
      <c r="IR373"/>
      <c r="IS373"/>
      <c r="IT373"/>
    </row>
    <row r="374" spans="1:254" s="12" customFormat="1">
      <c r="A374"/>
      <c r="B374" s="43"/>
      <c r="C374" s="44"/>
      <c r="D374" s="44"/>
      <c r="E374" s="44"/>
      <c r="F374" s="44"/>
      <c r="G374" s="44"/>
      <c r="H374" s="44"/>
      <c r="I374" s="45"/>
      <c r="J374" s="45"/>
      <c r="K374" s="45"/>
      <c r="L374" s="45"/>
      <c r="M374" s="45"/>
      <c r="N374" s="45"/>
      <c r="O374" s="44"/>
      <c r="P374" s="45"/>
      <c r="Q374" s="45"/>
      <c r="R374" s="45"/>
      <c r="S374" s="45"/>
      <c r="T374" s="45"/>
      <c r="U374" s="45"/>
      <c r="V374" s="45"/>
      <c r="W374" s="45"/>
      <c r="X374" s="45"/>
      <c r="Y374" s="45"/>
      <c r="Z374" s="45"/>
      <c r="AA374" s="45"/>
      <c r="AB374" s="44"/>
      <c r="AC374" s="44"/>
      <c r="AD374" s="4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  <c r="IQ374"/>
      <c r="IR374"/>
      <c r="IS374"/>
      <c r="IT374"/>
    </row>
    <row r="375" spans="1:254" s="12" customFormat="1">
      <c r="A375"/>
      <c r="B375" s="43"/>
      <c r="C375" s="44"/>
      <c r="D375" s="44"/>
      <c r="E375" s="44"/>
      <c r="F375" s="44"/>
      <c r="G375" s="44"/>
      <c r="H375" s="44"/>
      <c r="I375" s="45"/>
      <c r="J375" s="45"/>
      <c r="K375" s="45"/>
      <c r="L375" s="45"/>
      <c r="M375" s="45"/>
      <c r="N375" s="45"/>
      <c r="O375" s="44"/>
      <c r="P375" s="45"/>
      <c r="Q375" s="45"/>
      <c r="R375" s="45"/>
      <c r="S375" s="45"/>
      <c r="T375" s="45"/>
      <c r="U375" s="45"/>
      <c r="V375" s="45"/>
      <c r="W375" s="45"/>
      <c r="X375" s="45"/>
      <c r="Y375" s="45"/>
      <c r="Z375" s="45"/>
      <c r="AA375" s="45"/>
      <c r="AB375" s="44"/>
      <c r="AC375" s="44"/>
      <c r="AD375" s="44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  <c r="IQ375"/>
      <c r="IR375"/>
      <c r="IS375"/>
      <c r="IT375"/>
    </row>
    <row r="376" spans="1:254" s="12" customFormat="1">
      <c r="A376"/>
      <c r="B376" s="43"/>
      <c r="C376" s="44"/>
      <c r="D376" s="44"/>
      <c r="E376" s="44"/>
      <c r="F376" s="44"/>
      <c r="G376" s="44"/>
      <c r="H376" s="44"/>
      <c r="I376" s="45"/>
      <c r="J376" s="45"/>
      <c r="K376" s="45"/>
      <c r="L376" s="45"/>
      <c r="M376" s="45"/>
      <c r="N376" s="45"/>
      <c r="O376" s="44"/>
      <c r="P376" s="45"/>
      <c r="Q376" s="45"/>
      <c r="R376" s="45"/>
      <c r="S376" s="45"/>
      <c r="T376" s="45"/>
      <c r="U376" s="45"/>
      <c r="V376" s="45"/>
      <c r="W376" s="45"/>
      <c r="X376" s="45"/>
      <c r="Y376" s="45"/>
      <c r="Z376" s="45"/>
      <c r="AA376" s="45"/>
      <c r="AB376" s="44"/>
      <c r="AC376" s="44"/>
      <c r="AD376" s="44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  <c r="IQ376"/>
      <c r="IR376"/>
      <c r="IS376"/>
      <c r="IT376"/>
    </row>
    <row r="377" spans="1:254" s="12" customFormat="1">
      <c r="A377"/>
      <c r="B377" s="43"/>
      <c r="C377" s="44"/>
      <c r="D377" s="44"/>
      <c r="E377" s="44"/>
      <c r="F377" s="44"/>
      <c r="G377" s="44"/>
      <c r="H377" s="44"/>
      <c r="I377" s="45"/>
      <c r="J377" s="45"/>
      <c r="K377" s="45"/>
      <c r="L377" s="45"/>
      <c r="M377" s="45"/>
      <c r="N377" s="45"/>
      <c r="O377" s="44"/>
      <c r="P377" s="45"/>
      <c r="Q377" s="45"/>
      <c r="R377" s="45"/>
      <c r="S377" s="45"/>
      <c r="T377" s="45"/>
      <c r="U377" s="45"/>
      <c r="V377" s="45"/>
      <c r="W377" s="45"/>
      <c r="X377" s="45"/>
      <c r="Y377" s="45"/>
      <c r="Z377" s="45"/>
      <c r="AA377" s="45"/>
      <c r="AB377" s="44"/>
      <c r="AC377" s="44"/>
      <c r="AD377" s="44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  <c r="IQ377"/>
      <c r="IR377"/>
      <c r="IS377"/>
      <c r="IT377"/>
    </row>
    <row r="378" spans="1:254" s="12" customFormat="1">
      <c r="A378"/>
      <c r="B378" s="43"/>
      <c r="C378" s="44"/>
      <c r="D378" s="44"/>
      <c r="E378" s="44"/>
      <c r="F378" s="44"/>
      <c r="G378" s="44"/>
      <c r="H378" s="44"/>
      <c r="I378" s="45"/>
      <c r="J378" s="45"/>
      <c r="K378" s="45"/>
      <c r="L378" s="45"/>
      <c r="M378" s="45"/>
      <c r="N378" s="45"/>
      <c r="O378" s="44"/>
      <c r="P378" s="45"/>
      <c r="Q378" s="45"/>
      <c r="R378" s="45"/>
      <c r="S378" s="45"/>
      <c r="T378" s="45"/>
      <c r="U378" s="45"/>
      <c r="V378" s="45"/>
      <c r="W378" s="45"/>
      <c r="X378" s="45"/>
      <c r="Y378" s="45"/>
      <c r="Z378" s="45"/>
      <c r="AA378" s="45"/>
      <c r="AB378" s="44"/>
      <c r="AC378" s="44"/>
      <c r="AD378" s="44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  <c r="IQ378"/>
      <c r="IR378"/>
      <c r="IS378"/>
      <c r="IT378"/>
    </row>
    <row r="379" spans="1:254" s="12" customFormat="1">
      <c r="A379"/>
      <c r="B379" s="43"/>
      <c r="C379" s="44"/>
      <c r="D379" s="44"/>
      <c r="E379" s="44"/>
      <c r="F379" s="44"/>
      <c r="G379" s="44"/>
      <c r="H379" s="44"/>
      <c r="I379" s="45"/>
      <c r="J379" s="45"/>
      <c r="K379" s="45"/>
      <c r="L379" s="45"/>
      <c r="M379" s="45"/>
      <c r="N379" s="45"/>
      <c r="O379" s="44"/>
      <c r="P379" s="45"/>
      <c r="Q379" s="45"/>
      <c r="R379" s="45"/>
      <c r="S379" s="45"/>
      <c r="T379" s="45"/>
      <c r="U379" s="45"/>
      <c r="V379" s="45"/>
      <c r="W379" s="45"/>
      <c r="X379" s="45"/>
      <c r="Y379" s="45"/>
      <c r="Z379" s="45"/>
      <c r="AA379" s="45"/>
      <c r="AB379" s="44"/>
      <c r="AC379" s="44"/>
      <c r="AD379" s="44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  <c r="IQ379"/>
      <c r="IR379"/>
      <c r="IS379"/>
      <c r="IT379"/>
    </row>
    <row r="380" spans="1:254" s="12" customFormat="1">
      <c r="A380"/>
      <c r="B380" s="43"/>
      <c r="C380" s="44"/>
      <c r="D380" s="44"/>
      <c r="E380" s="44"/>
      <c r="F380" s="44"/>
      <c r="G380" s="44"/>
      <c r="H380" s="44"/>
      <c r="I380" s="45"/>
      <c r="J380" s="45"/>
      <c r="K380" s="45"/>
      <c r="L380" s="45"/>
      <c r="M380" s="45"/>
      <c r="N380" s="45"/>
      <c r="O380" s="44"/>
      <c r="P380" s="45"/>
      <c r="Q380" s="45"/>
      <c r="R380" s="45"/>
      <c r="S380" s="45"/>
      <c r="T380" s="45"/>
      <c r="U380" s="45"/>
      <c r="V380" s="45"/>
      <c r="W380" s="45"/>
      <c r="X380" s="45"/>
      <c r="Y380" s="45"/>
      <c r="Z380" s="45"/>
      <c r="AA380" s="45"/>
      <c r="AB380" s="44"/>
      <c r="AC380" s="44"/>
      <c r="AD380" s="44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  <c r="IQ380"/>
      <c r="IR380"/>
      <c r="IS380"/>
      <c r="IT380"/>
    </row>
    <row r="381" spans="1:254" s="12" customFormat="1">
      <c r="A381"/>
      <c r="B381" s="43"/>
      <c r="C381" s="44"/>
      <c r="D381" s="44"/>
      <c r="E381" s="44"/>
      <c r="F381" s="44"/>
      <c r="G381" s="44"/>
      <c r="H381" s="44"/>
      <c r="I381" s="45"/>
      <c r="J381" s="45"/>
      <c r="K381" s="45"/>
      <c r="L381" s="45"/>
      <c r="M381" s="45"/>
      <c r="N381" s="45"/>
      <c r="O381" s="44"/>
      <c r="P381" s="45"/>
      <c r="Q381" s="45"/>
      <c r="R381" s="45"/>
      <c r="S381" s="45"/>
      <c r="T381" s="45"/>
      <c r="U381" s="45"/>
      <c r="V381" s="45"/>
      <c r="W381" s="45"/>
      <c r="X381" s="45"/>
      <c r="Y381" s="45"/>
      <c r="Z381" s="45"/>
      <c r="AA381" s="45"/>
      <c r="AB381" s="44"/>
      <c r="AC381" s="44"/>
      <c r="AD381" s="44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  <c r="IQ381"/>
      <c r="IR381"/>
      <c r="IS381"/>
      <c r="IT381"/>
    </row>
    <row r="382" spans="1:254" s="12" customFormat="1">
      <c r="A382"/>
      <c r="B382" s="43"/>
      <c r="C382" s="44"/>
      <c r="D382" s="44"/>
      <c r="E382" s="44"/>
      <c r="F382" s="44"/>
      <c r="G382" s="44"/>
      <c r="H382" s="44"/>
      <c r="I382" s="45"/>
      <c r="J382" s="45"/>
      <c r="K382" s="45"/>
      <c r="L382" s="45"/>
      <c r="M382" s="45"/>
      <c r="N382" s="45"/>
      <c r="O382" s="44"/>
      <c r="P382" s="45"/>
      <c r="Q382" s="45"/>
      <c r="R382" s="45"/>
      <c r="S382" s="45"/>
      <c r="T382" s="45"/>
      <c r="U382" s="45"/>
      <c r="V382" s="45"/>
      <c r="W382" s="45"/>
      <c r="X382" s="45"/>
      <c r="Y382" s="45"/>
      <c r="Z382" s="45"/>
      <c r="AA382" s="45"/>
      <c r="AB382" s="44"/>
      <c r="AC382" s="44"/>
      <c r="AD382" s="44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  <c r="IQ382"/>
      <c r="IR382"/>
      <c r="IS382"/>
      <c r="IT382"/>
    </row>
    <row r="383" spans="1:254" s="12" customFormat="1">
      <c r="A383"/>
      <c r="B383" s="43"/>
      <c r="C383" s="44"/>
      <c r="D383" s="44"/>
      <c r="E383" s="44"/>
      <c r="F383" s="44"/>
      <c r="G383" s="44"/>
      <c r="H383" s="44"/>
      <c r="I383" s="45"/>
      <c r="J383" s="45"/>
      <c r="K383" s="45"/>
      <c r="L383" s="45"/>
      <c r="M383" s="45"/>
      <c r="N383" s="45"/>
      <c r="O383" s="44"/>
      <c r="P383" s="45"/>
      <c r="Q383" s="45"/>
      <c r="R383" s="45"/>
      <c r="S383" s="45"/>
      <c r="T383" s="45"/>
      <c r="U383" s="45"/>
      <c r="V383" s="45"/>
      <c r="W383" s="45"/>
      <c r="X383" s="45"/>
      <c r="Y383" s="45"/>
      <c r="Z383" s="45"/>
      <c r="AA383" s="45"/>
      <c r="AB383" s="44"/>
      <c r="AC383" s="44"/>
      <c r="AD383" s="44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  <c r="IQ383"/>
      <c r="IR383"/>
      <c r="IS383"/>
      <c r="IT383"/>
    </row>
    <row r="384" spans="1:254" s="12" customFormat="1">
      <c r="A384"/>
      <c r="B384" s="43"/>
      <c r="C384" s="44"/>
      <c r="D384" s="44"/>
      <c r="E384" s="44"/>
      <c r="F384" s="44"/>
      <c r="G384" s="44"/>
      <c r="H384" s="44"/>
      <c r="I384" s="45"/>
      <c r="J384" s="45"/>
      <c r="K384" s="45"/>
      <c r="L384" s="45"/>
      <c r="M384" s="45"/>
      <c r="N384" s="45"/>
      <c r="O384" s="44"/>
      <c r="P384" s="45"/>
      <c r="Q384" s="45"/>
      <c r="R384" s="45"/>
      <c r="S384" s="45"/>
      <c r="T384" s="45"/>
      <c r="U384" s="45"/>
      <c r="V384" s="45"/>
      <c r="W384" s="45"/>
      <c r="X384" s="45"/>
      <c r="Y384" s="45"/>
      <c r="Z384" s="45"/>
      <c r="AA384" s="45"/>
      <c r="AB384" s="44"/>
      <c r="AC384" s="44"/>
      <c r="AD384" s="4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  <c r="IQ384"/>
      <c r="IR384"/>
      <c r="IS384"/>
      <c r="IT384"/>
    </row>
    <row r="385" spans="1:254" s="12" customFormat="1">
      <c r="A385"/>
      <c r="B385" s="43"/>
      <c r="C385" s="44"/>
      <c r="D385" s="44"/>
      <c r="E385" s="44"/>
      <c r="F385" s="44"/>
      <c r="G385" s="44"/>
      <c r="H385" s="44"/>
      <c r="I385" s="45"/>
      <c r="J385" s="45"/>
      <c r="K385" s="45"/>
      <c r="L385" s="45"/>
      <c r="M385" s="45"/>
      <c r="N385" s="45"/>
      <c r="O385" s="44"/>
      <c r="P385" s="45"/>
      <c r="Q385" s="45"/>
      <c r="R385" s="45"/>
      <c r="S385" s="45"/>
      <c r="T385" s="45"/>
      <c r="U385" s="45"/>
      <c r="V385" s="45"/>
      <c r="W385" s="45"/>
      <c r="X385" s="45"/>
      <c r="Y385" s="45"/>
      <c r="Z385" s="45"/>
      <c r="AA385" s="45"/>
      <c r="AB385" s="44"/>
      <c r="AC385" s="44"/>
      <c r="AD385" s="44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  <c r="IQ385"/>
      <c r="IR385"/>
      <c r="IS385"/>
      <c r="IT385"/>
    </row>
    <row r="386" spans="1:254" s="12" customFormat="1">
      <c r="A386"/>
      <c r="B386" s="43"/>
      <c r="C386" s="44"/>
      <c r="D386" s="44"/>
      <c r="E386" s="44"/>
      <c r="F386" s="44"/>
      <c r="G386" s="44"/>
      <c r="H386" s="44"/>
      <c r="I386" s="45"/>
      <c r="J386" s="45"/>
      <c r="K386" s="45"/>
      <c r="L386" s="45"/>
      <c r="M386" s="45"/>
      <c r="N386" s="45"/>
      <c r="O386" s="44"/>
      <c r="P386" s="45"/>
      <c r="Q386" s="45"/>
      <c r="R386" s="45"/>
      <c r="S386" s="45"/>
      <c r="T386" s="45"/>
      <c r="U386" s="45"/>
      <c r="V386" s="45"/>
      <c r="W386" s="45"/>
      <c r="X386" s="45"/>
      <c r="Y386" s="45"/>
      <c r="Z386" s="45"/>
      <c r="AA386" s="45"/>
      <c r="AB386" s="44"/>
      <c r="AC386" s="44"/>
      <c r="AD386" s="44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  <c r="IQ386"/>
      <c r="IR386"/>
      <c r="IS386"/>
      <c r="IT386"/>
    </row>
    <row r="387" spans="1:254" s="12" customFormat="1">
      <c r="A387"/>
      <c r="B387" s="43"/>
      <c r="C387" s="44"/>
      <c r="D387" s="44"/>
      <c r="E387" s="44"/>
      <c r="F387" s="44"/>
      <c r="G387" s="44"/>
      <c r="H387" s="44"/>
      <c r="I387" s="45"/>
      <c r="J387" s="45"/>
      <c r="K387" s="45"/>
      <c r="L387" s="45"/>
      <c r="M387" s="45"/>
      <c r="N387" s="45"/>
      <c r="O387" s="44"/>
      <c r="P387" s="45"/>
      <c r="Q387" s="45"/>
      <c r="R387" s="45"/>
      <c r="S387" s="45"/>
      <c r="T387" s="45"/>
      <c r="U387" s="45"/>
      <c r="V387" s="45"/>
      <c r="W387" s="45"/>
      <c r="X387" s="45"/>
      <c r="Y387" s="45"/>
      <c r="Z387" s="45"/>
      <c r="AA387" s="45"/>
      <c r="AB387" s="44"/>
      <c r="AC387" s="44"/>
      <c r="AD387" s="44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  <c r="IQ387"/>
      <c r="IR387"/>
      <c r="IS387"/>
      <c r="IT387"/>
    </row>
    <row r="388" spans="1:254" s="12" customFormat="1">
      <c r="A388"/>
      <c r="B388" s="43"/>
      <c r="C388" s="44"/>
      <c r="D388" s="44"/>
      <c r="E388" s="44"/>
      <c r="F388" s="44"/>
      <c r="G388" s="44"/>
      <c r="H388" s="44"/>
      <c r="I388" s="45"/>
      <c r="J388" s="45"/>
      <c r="K388" s="45"/>
      <c r="L388" s="45"/>
      <c r="M388" s="45"/>
      <c r="N388" s="45"/>
      <c r="O388" s="44"/>
      <c r="P388" s="45"/>
      <c r="Q388" s="45"/>
      <c r="R388" s="45"/>
      <c r="S388" s="45"/>
      <c r="T388" s="45"/>
      <c r="U388" s="45"/>
      <c r="V388" s="45"/>
      <c r="W388" s="45"/>
      <c r="X388" s="45"/>
      <c r="Y388" s="45"/>
      <c r="Z388" s="45"/>
      <c r="AA388" s="45"/>
      <c r="AB388" s="44"/>
      <c r="AC388" s="44"/>
      <c r="AD388" s="44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  <c r="IQ388"/>
      <c r="IR388"/>
      <c r="IS388"/>
      <c r="IT388"/>
    </row>
    <row r="389" spans="1:254" s="12" customFormat="1">
      <c r="A389"/>
      <c r="B389" s="43"/>
      <c r="C389" s="44"/>
      <c r="D389" s="44"/>
      <c r="E389" s="44"/>
      <c r="F389" s="44"/>
      <c r="G389" s="44"/>
      <c r="H389" s="44"/>
      <c r="I389" s="45"/>
      <c r="J389" s="45"/>
      <c r="K389" s="45"/>
      <c r="L389" s="45"/>
      <c r="M389" s="45"/>
      <c r="N389" s="45"/>
      <c r="O389" s="44"/>
      <c r="P389" s="45"/>
      <c r="Q389" s="45"/>
      <c r="R389" s="45"/>
      <c r="S389" s="45"/>
      <c r="T389" s="45"/>
      <c r="U389" s="45"/>
      <c r="V389" s="45"/>
      <c r="W389" s="45"/>
      <c r="X389" s="45"/>
      <c r="Y389" s="45"/>
      <c r="Z389" s="45"/>
      <c r="AA389" s="45"/>
      <c r="AB389" s="44"/>
      <c r="AC389" s="44"/>
      <c r="AD389" s="44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  <c r="IQ389"/>
      <c r="IR389"/>
      <c r="IS389"/>
      <c r="IT389"/>
    </row>
    <row r="390" spans="1:254" s="12" customFormat="1">
      <c r="A390"/>
      <c r="B390" s="43"/>
      <c r="C390" s="44"/>
      <c r="D390" s="44"/>
      <c r="E390" s="44"/>
      <c r="F390" s="44"/>
      <c r="G390" s="44"/>
      <c r="H390" s="44"/>
      <c r="I390" s="45"/>
      <c r="J390" s="45"/>
      <c r="K390" s="45"/>
      <c r="L390" s="45"/>
      <c r="M390" s="45"/>
      <c r="N390" s="45"/>
      <c r="O390" s="44"/>
      <c r="P390" s="45"/>
      <c r="Q390" s="45"/>
      <c r="R390" s="45"/>
      <c r="S390" s="45"/>
      <c r="T390" s="45"/>
      <c r="U390" s="45"/>
      <c r="V390" s="45"/>
      <c r="W390" s="45"/>
      <c r="X390" s="45"/>
      <c r="Y390" s="45"/>
      <c r="Z390" s="45"/>
      <c r="AA390" s="45"/>
      <c r="AB390" s="44"/>
      <c r="AC390" s="44"/>
      <c r="AD390" s="44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  <c r="IQ390"/>
      <c r="IR390"/>
      <c r="IS390"/>
      <c r="IT390"/>
    </row>
    <row r="391" spans="1:254" s="12" customFormat="1">
      <c r="A391"/>
      <c r="B391" s="43"/>
      <c r="C391" s="44"/>
      <c r="D391" s="44"/>
      <c r="E391" s="44"/>
      <c r="F391" s="44"/>
      <c r="G391" s="44"/>
      <c r="H391" s="44"/>
      <c r="I391" s="45"/>
      <c r="J391" s="45"/>
      <c r="K391" s="45"/>
      <c r="L391" s="45"/>
      <c r="M391" s="45"/>
      <c r="N391" s="45"/>
      <c r="O391" s="44"/>
      <c r="P391" s="45"/>
      <c r="Q391" s="45"/>
      <c r="R391" s="45"/>
      <c r="S391" s="45"/>
      <c r="T391" s="45"/>
      <c r="U391" s="45"/>
      <c r="V391" s="45"/>
      <c r="W391" s="45"/>
      <c r="X391" s="45"/>
      <c r="Y391" s="45"/>
      <c r="Z391" s="45"/>
      <c r="AA391" s="45"/>
      <c r="AB391" s="44"/>
      <c r="AC391" s="44"/>
      <c r="AD391" s="44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  <c r="IQ391"/>
      <c r="IR391"/>
      <c r="IS391"/>
      <c r="IT391"/>
    </row>
    <row r="392" spans="1:254" s="12" customFormat="1">
      <c r="A392"/>
      <c r="B392" s="43"/>
      <c r="C392" s="44"/>
      <c r="D392" s="44"/>
      <c r="E392" s="44"/>
      <c r="F392" s="44"/>
      <c r="G392" s="44"/>
      <c r="H392" s="44"/>
      <c r="I392" s="45"/>
      <c r="J392" s="45"/>
      <c r="K392" s="45"/>
      <c r="L392" s="45"/>
      <c r="M392" s="45"/>
      <c r="N392" s="45"/>
      <c r="O392" s="44"/>
      <c r="P392" s="45"/>
      <c r="Q392" s="45"/>
      <c r="R392" s="45"/>
      <c r="S392" s="45"/>
      <c r="T392" s="45"/>
      <c r="U392" s="45"/>
      <c r="V392" s="45"/>
      <c r="W392" s="45"/>
      <c r="X392" s="45"/>
      <c r="Y392" s="45"/>
      <c r="Z392" s="45"/>
      <c r="AA392" s="45"/>
      <c r="AB392" s="44"/>
      <c r="AC392" s="44"/>
      <c r="AD392" s="44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  <c r="IQ392"/>
      <c r="IR392"/>
      <c r="IS392"/>
      <c r="IT392"/>
    </row>
    <row r="393" spans="1:254" s="12" customFormat="1">
      <c r="A393"/>
      <c r="B393" s="43"/>
      <c r="C393" s="44"/>
      <c r="D393" s="44"/>
      <c r="E393" s="44"/>
      <c r="F393" s="44"/>
      <c r="G393" s="44"/>
      <c r="H393" s="44"/>
      <c r="I393" s="45"/>
      <c r="J393" s="45"/>
      <c r="K393" s="45"/>
      <c r="L393" s="45"/>
      <c r="M393" s="45"/>
      <c r="N393" s="45"/>
      <c r="O393" s="44"/>
      <c r="P393" s="45"/>
      <c r="Q393" s="45"/>
      <c r="R393" s="45"/>
      <c r="S393" s="45"/>
      <c r="T393" s="45"/>
      <c r="U393" s="45"/>
      <c r="V393" s="45"/>
      <c r="W393" s="45"/>
      <c r="X393" s="45"/>
      <c r="Y393" s="45"/>
      <c r="Z393" s="45"/>
      <c r="AA393" s="45"/>
      <c r="AB393" s="44"/>
      <c r="AC393" s="44"/>
      <c r="AD393" s="44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  <c r="IQ393"/>
      <c r="IR393"/>
      <c r="IS393"/>
      <c r="IT393"/>
    </row>
    <row r="394" spans="1:254" s="12" customFormat="1">
      <c r="A394"/>
      <c r="B394" s="43"/>
      <c r="C394" s="44"/>
      <c r="D394" s="44"/>
      <c r="E394" s="44"/>
      <c r="F394" s="44"/>
      <c r="G394" s="44"/>
      <c r="H394" s="44"/>
      <c r="I394" s="45"/>
      <c r="J394" s="45"/>
      <c r="K394" s="45"/>
      <c r="L394" s="45"/>
      <c r="M394" s="45"/>
      <c r="N394" s="45"/>
      <c r="O394" s="44"/>
      <c r="P394" s="45"/>
      <c r="Q394" s="45"/>
      <c r="R394" s="45"/>
      <c r="S394" s="45"/>
      <c r="T394" s="45"/>
      <c r="U394" s="45"/>
      <c r="V394" s="45"/>
      <c r="W394" s="45"/>
      <c r="X394" s="45"/>
      <c r="Y394" s="45"/>
      <c r="Z394" s="45"/>
      <c r="AA394" s="45"/>
      <c r="AB394" s="44"/>
      <c r="AC394" s="44"/>
      <c r="AD394" s="4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  <c r="IQ394"/>
      <c r="IR394"/>
      <c r="IS394"/>
      <c r="IT394"/>
    </row>
    <row r="395" spans="1:254" s="12" customFormat="1">
      <c r="A395"/>
      <c r="B395" s="43"/>
      <c r="C395" s="44"/>
      <c r="D395" s="44"/>
      <c r="E395" s="44"/>
      <c r="F395" s="44"/>
      <c r="G395" s="44"/>
      <c r="H395" s="44"/>
      <c r="I395" s="45"/>
      <c r="J395" s="45"/>
      <c r="K395" s="45"/>
      <c r="L395" s="45"/>
      <c r="M395" s="45"/>
      <c r="N395" s="45"/>
      <c r="O395" s="44"/>
      <c r="P395" s="45"/>
      <c r="Q395" s="45"/>
      <c r="R395" s="45"/>
      <c r="S395" s="45"/>
      <c r="T395" s="45"/>
      <c r="U395" s="45"/>
      <c r="V395" s="45"/>
      <c r="W395" s="45"/>
      <c r="X395" s="45"/>
      <c r="Y395" s="45"/>
      <c r="Z395" s="45"/>
      <c r="AA395" s="45"/>
      <c r="AB395" s="44"/>
      <c r="AC395" s="44"/>
      <c r="AD395" s="44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  <c r="IQ395"/>
      <c r="IR395"/>
      <c r="IS395"/>
      <c r="IT395"/>
    </row>
    <row r="396" spans="1:254" s="12" customFormat="1">
      <c r="A396"/>
      <c r="B396" s="43"/>
      <c r="C396" s="44"/>
      <c r="D396" s="44"/>
      <c r="E396" s="44"/>
      <c r="F396" s="44"/>
      <c r="G396" s="44"/>
      <c r="H396" s="44"/>
      <c r="I396" s="45"/>
      <c r="J396" s="45"/>
      <c r="K396" s="45"/>
      <c r="L396" s="45"/>
      <c r="M396" s="45"/>
      <c r="N396" s="45"/>
      <c r="O396" s="44"/>
      <c r="P396" s="45"/>
      <c r="Q396" s="45"/>
      <c r="R396" s="45"/>
      <c r="S396" s="45"/>
      <c r="T396" s="45"/>
      <c r="U396" s="45"/>
      <c r="V396" s="45"/>
      <c r="W396" s="45"/>
      <c r="X396" s="45"/>
      <c r="Y396" s="45"/>
      <c r="Z396" s="45"/>
      <c r="AA396" s="45"/>
      <c r="AB396" s="44"/>
      <c r="AC396" s="44"/>
      <c r="AD396" s="44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  <c r="IQ396"/>
      <c r="IR396"/>
      <c r="IS396"/>
      <c r="IT396"/>
    </row>
    <row r="397" spans="1:254" s="12" customFormat="1">
      <c r="A397"/>
      <c r="B397" s="43"/>
      <c r="C397" s="44"/>
      <c r="D397" s="44"/>
      <c r="E397" s="44"/>
      <c r="F397" s="44"/>
      <c r="G397" s="44"/>
      <c r="H397" s="44"/>
      <c r="I397" s="45"/>
      <c r="J397" s="45"/>
      <c r="K397" s="45"/>
      <c r="L397" s="45"/>
      <c r="M397" s="45"/>
      <c r="N397" s="45"/>
      <c r="O397" s="44"/>
      <c r="P397" s="45"/>
      <c r="Q397" s="45"/>
      <c r="R397" s="45"/>
      <c r="S397" s="45"/>
      <c r="T397" s="45"/>
      <c r="U397" s="45"/>
      <c r="V397" s="45"/>
      <c r="W397" s="45"/>
      <c r="X397" s="45"/>
      <c r="Y397" s="45"/>
      <c r="Z397" s="45"/>
      <c r="AA397" s="45"/>
      <c r="AB397" s="44"/>
      <c r="AC397" s="44"/>
      <c r="AD397" s="44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  <c r="IQ397"/>
      <c r="IR397"/>
      <c r="IS397"/>
      <c r="IT397"/>
    </row>
    <row r="398" spans="1:254" s="12" customFormat="1">
      <c r="A398"/>
      <c r="B398" s="43"/>
      <c r="C398" s="44"/>
      <c r="D398" s="44"/>
      <c r="E398" s="44"/>
      <c r="F398" s="44"/>
      <c r="G398" s="44"/>
      <c r="H398" s="44"/>
      <c r="I398" s="45"/>
      <c r="J398" s="45"/>
      <c r="K398" s="45"/>
      <c r="L398" s="45"/>
      <c r="M398" s="45"/>
      <c r="N398" s="45"/>
      <c r="O398" s="44"/>
      <c r="P398" s="45"/>
      <c r="Q398" s="45"/>
      <c r="R398" s="45"/>
      <c r="S398" s="45"/>
      <c r="T398" s="45"/>
      <c r="U398" s="45"/>
      <c r="V398" s="45"/>
      <c r="W398" s="45"/>
      <c r="X398" s="45"/>
      <c r="Y398" s="45"/>
      <c r="Z398" s="45"/>
      <c r="AA398" s="45"/>
      <c r="AB398" s="44"/>
      <c r="AC398" s="44"/>
      <c r="AD398" s="44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  <c r="IQ398"/>
      <c r="IR398"/>
      <c r="IS398"/>
      <c r="IT398"/>
    </row>
    <row r="399" spans="1:254" s="12" customFormat="1">
      <c r="A399"/>
      <c r="B399" s="43"/>
      <c r="C399" s="44"/>
      <c r="D399" s="44"/>
      <c r="E399" s="44"/>
      <c r="F399" s="44"/>
      <c r="G399" s="44"/>
      <c r="H399" s="44"/>
      <c r="I399" s="45"/>
      <c r="J399" s="45"/>
      <c r="K399" s="45"/>
      <c r="L399" s="45"/>
      <c r="M399" s="45"/>
      <c r="N399" s="45"/>
      <c r="O399" s="44"/>
      <c r="P399" s="45"/>
      <c r="Q399" s="45"/>
      <c r="R399" s="45"/>
      <c r="S399" s="45"/>
      <c r="T399" s="45"/>
      <c r="U399" s="45"/>
      <c r="V399" s="45"/>
      <c r="W399" s="45"/>
      <c r="X399" s="45"/>
      <c r="Y399" s="45"/>
      <c r="Z399" s="45"/>
      <c r="AA399" s="45"/>
      <c r="AB399" s="44"/>
      <c r="AC399" s="44"/>
      <c r="AD399" s="44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  <c r="IQ399"/>
      <c r="IR399"/>
      <c r="IS399"/>
      <c r="IT399"/>
    </row>
    <row r="400" spans="1:254" s="12" customFormat="1">
      <c r="A400"/>
      <c r="B400" s="43"/>
      <c r="C400" s="44"/>
      <c r="D400" s="44"/>
      <c r="E400" s="44"/>
      <c r="F400" s="44"/>
      <c r="G400" s="44"/>
      <c r="H400" s="44"/>
      <c r="I400" s="45"/>
      <c r="J400" s="45"/>
      <c r="K400" s="45"/>
      <c r="L400" s="45"/>
      <c r="M400" s="45"/>
      <c r="N400" s="45"/>
      <c r="O400" s="44"/>
      <c r="P400" s="45"/>
      <c r="Q400" s="45"/>
      <c r="R400" s="45"/>
      <c r="S400" s="45"/>
      <c r="T400" s="45"/>
      <c r="U400" s="45"/>
      <c r="V400" s="45"/>
      <c r="W400" s="45"/>
      <c r="X400" s="45"/>
      <c r="Y400" s="45"/>
      <c r="Z400" s="45"/>
      <c r="AA400" s="45"/>
      <c r="AB400" s="44"/>
      <c r="AC400" s="44"/>
      <c r="AD400" s="44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  <c r="IQ400"/>
      <c r="IR400"/>
      <c r="IS400"/>
      <c r="IT400"/>
    </row>
    <row r="401" spans="1:254" s="12" customFormat="1">
      <c r="A401"/>
      <c r="B401" s="43"/>
      <c r="C401" s="44"/>
      <c r="D401" s="44"/>
      <c r="E401" s="44"/>
      <c r="F401" s="44"/>
      <c r="G401" s="44"/>
      <c r="H401" s="44"/>
      <c r="I401" s="45"/>
      <c r="J401" s="45"/>
      <c r="K401" s="45"/>
      <c r="L401" s="45"/>
      <c r="M401" s="45"/>
      <c r="N401" s="45"/>
      <c r="O401" s="44"/>
      <c r="P401" s="45"/>
      <c r="Q401" s="45"/>
      <c r="R401" s="45"/>
      <c r="S401" s="45"/>
      <c r="T401" s="45"/>
      <c r="U401" s="45"/>
      <c r="V401" s="45"/>
      <c r="W401" s="45"/>
      <c r="X401" s="45"/>
      <c r="Y401" s="45"/>
      <c r="Z401" s="45"/>
      <c r="AA401" s="45"/>
      <c r="AB401" s="44"/>
      <c r="AC401" s="44"/>
      <c r="AD401" s="44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  <c r="IQ401"/>
      <c r="IR401"/>
      <c r="IS401"/>
      <c r="IT401"/>
    </row>
    <row r="402" spans="1:254" s="12" customFormat="1">
      <c r="A402"/>
      <c r="B402" s="43"/>
      <c r="C402" s="44"/>
      <c r="D402" s="44"/>
      <c r="E402" s="44"/>
      <c r="F402" s="44"/>
      <c r="G402" s="44"/>
      <c r="H402" s="44"/>
      <c r="I402" s="45"/>
      <c r="J402" s="45"/>
      <c r="K402" s="45"/>
      <c r="L402" s="45"/>
      <c r="M402" s="45"/>
      <c r="N402" s="45"/>
      <c r="O402" s="44"/>
      <c r="P402" s="45"/>
      <c r="Q402" s="45"/>
      <c r="R402" s="45"/>
      <c r="S402" s="45"/>
      <c r="T402" s="45"/>
      <c r="U402" s="45"/>
      <c r="V402" s="45"/>
      <c r="W402" s="45"/>
      <c r="X402" s="45"/>
      <c r="Y402" s="45"/>
      <c r="Z402" s="45"/>
      <c r="AA402" s="45"/>
      <c r="AB402" s="44"/>
      <c r="AC402" s="44"/>
      <c r="AD402" s="44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  <c r="IQ402"/>
      <c r="IR402"/>
      <c r="IS402"/>
      <c r="IT402"/>
    </row>
    <row r="403" spans="1:254" s="12" customFormat="1">
      <c r="A403"/>
      <c r="B403" s="43"/>
      <c r="C403" s="44"/>
      <c r="D403" s="44"/>
      <c r="E403" s="44"/>
      <c r="F403" s="44"/>
      <c r="G403" s="44"/>
      <c r="H403" s="44"/>
      <c r="I403" s="45"/>
      <c r="J403" s="45"/>
      <c r="K403" s="45"/>
      <c r="L403" s="45"/>
      <c r="M403" s="45"/>
      <c r="N403" s="45"/>
      <c r="O403" s="44"/>
      <c r="P403" s="45"/>
      <c r="Q403" s="45"/>
      <c r="R403" s="45"/>
      <c r="S403" s="45"/>
      <c r="T403" s="45"/>
      <c r="U403" s="45"/>
      <c r="V403" s="45"/>
      <c r="W403" s="45"/>
      <c r="X403" s="45"/>
      <c r="Y403" s="45"/>
      <c r="Z403" s="45"/>
      <c r="AA403" s="45"/>
      <c r="AB403" s="44"/>
      <c r="AC403" s="44"/>
      <c r="AD403" s="44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  <c r="IQ403"/>
      <c r="IR403"/>
      <c r="IS403"/>
      <c r="IT403"/>
    </row>
    <row r="404" spans="1:254" s="12" customFormat="1">
      <c r="A404"/>
      <c r="B404" s="43"/>
      <c r="C404" s="44"/>
      <c r="D404" s="44"/>
      <c r="E404" s="44"/>
      <c r="F404" s="44"/>
      <c r="G404" s="44"/>
      <c r="H404" s="44"/>
      <c r="I404" s="45"/>
      <c r="J404" s="45"/>
      <c r="K404" s="45"/>
      <c r="L404" s="45"/>
      <c r="M404" s="45"/>
      <c r="N404" s="45"/>
      <c r="O404" s="44"/>
      <c r="P404" s="45"/>
      <c r="Q404" s="45"/>
      <c r="R404" s="45"/>
      <c r="S404" s="45"/>
      <c r="T404" s="45"/>
      <c r="U404" s="45"/>
      <c r="V404" s="45"/>
      <c r="W404" s="45"/>
      <c r="X404" s="45"/>
      <c r="Y404" s="45"/>
      <c r="Z404" s="45"/>
      <c r="AA404" s="45"/>
      <c r="AB404" s="44"/>
      <c r="AC404" s="44"/>
      <c r="AD404" s="4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  <c r="IQ404"/>
      <c r="IR404"/>
      <c r="IS404"/>
      <c r="IT404"/>
    </row>
    <row r="405" spans="1:254" s="12" customFormat="1">
      <c r="A405"/>
      <c r="B405" s="43"/>
      <c r="C405" s="44"/>
      <c r="D405" s="44"/>
      <c r="E405" s="44"/>
      <c r="F405" s="44"/>
      <c r="G405" s="44"/>
      <c r="H405" s="44"/>
      <c r="I405" s="45"/>
      <c r="J405" s="45"/>
      <c r="K405" s="45"/>
      <c r="L405" s="45"/>
      <c r="M405" s="45"/>
      <c r="N405" s="45"/>
      <c r="O405" s="44"/>
      <c r="P405" s="45"/>
      <c r="Q405" s="45"/>
      <c r="R405" s="45"/>
      <c r="S405" s="45"/>
      <c r="T405" s="45"/>
      <c r="U405" s="45"/>
      <c r="V405" s="45"/>
      <c r="W405" s="45"/>
      <c r="X405" s="45"/>
      <c r="Y405" s="45"/>
      <c r="Z405" s="45"/>
      <c r="AA405" s="45"/>
      <c r="AB405" s="44"/>
      <c r="AC405" s="44"/>
      <c r="AD405" s="44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  <c r="IQ405"/>
      <c r="IR405"/>
      <c r="IS405"/>
      <c r="IT405"/>
    </row>
    <row r="406" spans="1:254" s="12" customFormat="1">
      <c r="A406"/>
      <c r="B406" s="43"/>
      <c r="C406" s="44"/>
      <c r="D406" s="44"/>
      <c r="E406" s="44"/>
      <c r="F406" s="44"/>
      <c r="G406" s="44"/>
      <c r="H406" s="44"/>
      <c r="I406" s="45"/>
      <c r="J406" s="45"/>
      <c r="K406" s="45"/>
      <c r="L406" s="45"/>
      <c r="M406" s="45"/>
      <c r="N406" s="45"/>
      <c r="O406" s="44"/>
      <c r="P406" s="45"/>
      <c r="Q406" s="45"/>
      <c r="R406" s="45"/>
      <c r="S406" s="45"/>
      <c r="T406" s="45"/>
      <c r="U406" s="45"/>
      <c r="V406" s="45"/>
      <c r="W406" s="45"/>
      <c r="X406" s="45"/>
      <c r="Y406" s="45"/>
      <c r="Z406" s="45"/>
      <c r="AA406" s="45"/>
      <c r="AB406" s="44"/>
      <c r="AC406" s="44"/>
      <c r="AD406" s="44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  <c r="IQ406"/>
      <c r="IR406"/>
      <c r="IS406"/>
      <c r="IT406"/>
    </row>
    <row r="407" spans="1:254" s="12" customFormat="1">
      <c r="A407"/>
      <c r="B407" s="43"/>
      <c r="C407" s="44"/>
      <c r="D407" s="44"/>
      <c r="E407" s="44"/>
      <c r="F407" s="44"/>
      <c r="G407" s="44"/>
      <c r="H407" s="44"/>
      <c r="I407" s="45"/>
      <c r="J407" s="45"/>
      <c r="K407" s="45"/>
      <c r="L407" s="45"/>
      <c r="M407" s="45"/>
      <c r="N407" s="45"/>
      <c r="O407" s="44"/>
      <c r="P407" s="45"/>
      <c r="Q407" s="45"/>
      <c r="R407" s="45"/>
      <c r="S407" s="45"/>
      <c r="T407" s="45"/>
      <c r="U407" s="45"/>
      <c r="V407" s="45"/>
      <c r="W407" s="45"/>
      <c r="X407" s="45"/>
      <c r="Y407" s="45"/>
      <c r="Z407" s="45"/>
      <c r="AA407" s="45"/>
      <c r="AB407" s="44"/>
      <c r="AC407" s="44"/>
      <c r="AD407" s="44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  <c r="IQ407"/>
      <c r="IR407"/>
      <c r="IS407"/>
      <c r="IT407"/>
    </row>
    <row r="408" spans="1:254" s="12" customFormat="1">
      <c r="A408"/>
      <c r="B408" s="43"/>
      <c r="C408" s="44"/>
      <c r="D408" s="44"/>
      <c r="E408" s="44"/>
      <c r="F408" s="44"/>
      <c r="G408" s="44"/>
      <c r="H408" s="44"/>
      <c r="I408" s="45"/>
      <c r="J408" s="45"/>
      <c r="K408" s="45"/>
      <c r="L408" s="45"/>
      <c r="M408" s="45"/>
      <c r="N408" s="45"/>
      <c r="O408" s="44"/>
      <c r="P408" s="45"/>
      <c r="Q408" s="45"/>
      <c r="R408" s="45"/>
      <c r="S408" s="45"/>
      <c r="T408" s="45"/>
      <c r="U408" s="45"/>
      <c r="V408" s="45"/>
      <c r="W408" s="45"/>
      <c r="X408" s="45"/>
      <c r="Y408" s="45"/>
      <c r="Z408" s="45"/>
      <c r="AA408" s="45"/>
      <c r="AB408" s="44"/>
      <c r="AC408" s="44"/>
      <c r="AD408" s="44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  <c r="IQ408"/>
      <c r="IR408"/>
      <c r="IS408"/>
      <c r="IT408"/>
    </row>
    <row r="409" spans="1:254" s="12" customFormat="1">
      <c r="A409"/>
      <c r="B409" s="43"/>
      <c r="C409" s="44"/>
      <c r="D409" s="44"/>
      <c r="E409" s="44"/>
      <c r="F409" s="44"/>
      <c r="G409" s="44"/>
      <c r="H409" s="44"/>
      <c r="I409" s="45"/>
      <c r="J409" s="45"/>
      <c r="K409" s="45"/>
      <c r="L409" s="45"/>
      <c r="M409" s="45"/>
      <c r="N409" s="45"/>
      <c r="O409" s="44"/>
      <c r="P409" s="45"/>
      <c r="Q409" s="45"/>
      <c r="R409" s="45"/>
      <c r="S409" s="45"/>
      <c r="T409" s="45"/>
      <c r="U409" s="45"/>
      <c r="V409" s="45"/>
      <c r="W409" s="45"/>
      <c r="X409" s="45"/>
      <c r="Y409" s="45"/>
      <c r="Z409" s="45"/>
      <c r="AA409" s="45"/>
      <c r="AB409" s="44"/>
      <c r="AC409" s="44"/>
      <c r="AD409" s="44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  <c r="IQ409"/>
      <c r="IR409"/>
      <c r="IS409"/>
      <c r="IT409"/>
    </row>
    <row r="410" spans="1:254" s="12" customFormat="1">
      <c r="A410"/>
      <c r="B410" s="43"/>
      <c r="C410" s="44"/>
      <c r="D410" s="44"/>
      <c r="E410" s="44"/>
      <c r="F410" s="44"/>
      <c r="G410" s="44"/>
      <c r="H410" s="44"/>
      <c r="I410" s="45"/>
      <c r="J410" s="45"/>
      <c r="K410" s="45"/>
      <c r="L410" s="45"/>
      <c r="M410" s="45"/>
      <c r="N410" s="45"/>
      <c r="O410" s="44"/>
      <c r="P410" s="45"/>
      <c r="Q410" s="45"/>
      <c r="R410" s="45"/>
      <c r="S410" s="45"/>
      <c r="T410" s="45"/>
      <c r="U410" s="45"/>
      <c r="V410" s="45"/>
      <c r="W410" s="45"/>
      <c r="X410" s="45"/>
      <c r="Y410" s="45"/>
      <c r="Z410" s="45"/>
      <c r="AA410" s="45"/>
      <c r="AB410" s="44"/>
      <c r="AC410" s="44"/>
      <c r="AD410" s="44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  <c r="IQ410"/>
      <c r="IR410"/>
      <c r="IS410"/>
      <c r="IT410"/>
    </row>
    <row r="411" spans="1:254" s="12" customFormat="1">
      <c r="A411"/>
      <c r="B411" s="43"/>
      <c r="C411" s="44"/>
      <c r="D411" s="44"/>
      <c r="E411" s="44"/>
      <c r="F411" s="44"/>
      <c r="G411" s="44"/>
      <c r="H411" s="44"/>
      <c r="I411" s="45"/>
      <c r="J411" s="45"/>
      <c r="K411" s="45"/>
      <c r="L411" s="45"/>
      <c r="M411" s="45"/>
      <c r="N411" s="45"/>
      <c r="O411" s="44"/>
      <c r="P411" s="45"/>
      <c r="Q411" s="45"/>
      <c r="R411" s="45"/>
      <c r="S411" s="45"/>
      <c r="T411" s="45"/>
      <c r="U411" s="45"/>
      <c r="V411" s="45"/>
      <c r="W411" s="45"/>
      <c r="X411" s="45"/>
      <c r="Y411" s="45"/>
      <c r="Z411" s="45"/>
      <c r="AA411" s="45"/>
      <c r="AB411" s="44"/>
      <c r="AC411" s="44"/>
      <c r="AD411" s="44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  <c r="IQ411"/>
      <c r="IR411"/>
      <c r="IS411"/>
      <c r="IT411"/>
    </row>
    <row r="412" spans="1:254" s="12" customFormat="1">
      <c r="A412"/>
      <c r="B412" s="43"/>
      <c r="C412" s="44"/>
      <c r="D412" s="44"/>
      <c r="E412" s="44"/>
      <c r="F412" s="44"/>
      <c r="G412" s="44"/>
      <c r="H412" s="44"/>
      <c r="I412" s="45"/>
      <c r="J412" s="45"/>
      <c r="K412" s="45"/>
      <c r="L412" s="45"/>
      <c r="M412" s="45"/>
      <c r="N412" s="45"/>
      <c r="O412" s="44"/>
      <c r="P412" s="45"/>
      <c r="Q412" s="45"/>
      <c r="R412" s="45"/>
      <c r="S412" s="45"/>
      <c r="T412" s="45"/>
      <c r="U412" s="45"/>
      <c r="V412" s="45"/>
      <c r="W412" s="45"/>
      <c r="X412" s="45"/>
      <c r="Y412" s="45"/>
      <c r="Z412" s="45"/>
      <c r="AA412" s="45"/>
      <c r="AB412" s="44"/>
      <c r="AC412" s="44"/>
      <c r="AD412" s="44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  <c r="IQ412"/>
      <c r="IR412"/>
      <c r="IS412"/>
      <c r="IT412"/>
    </row>
    <row r="413" spans="1:254" s="12" customFormat="1">
      <c r="A413"/>
      <c r="B413" s="43"/>
      <c r="C413" s="44"/>
      <c r="D413" s="44"/>
      <c r="E413" s="44"/>
      <c r="F413" s="44"/>
      <c r="G413" s="44"/>
      <c r="H413" s="44"/>
      <c r="I413" s="45"/>
      <c r="J413" s="45"/>
      <c r="K413" s="45"/>
      <c r="L413" s="45"/>
      <c r="M413" s="45"/>
      <c r="N413" s="45"/>
      <c r="O413" s="44"/>
      <c r="P413" s="45"/>
      <c r="Q413" s="45"/>
      <c r="R413" s="45"/>
      <c r="S413" s="45"/>
      <c r="T413" s="45"/>
      <c r="U413" s="45"/>
      <c r="V413" s="45"/>
      <c r="W413" s="45"/>
      <c r="X413" s="45"/>
      <c r="Y413" s="45"/>
      <c r="Z413" s="45"/>
      <c r="AA413" s="45"/>
      <c r="AB413" s="44"/>
      <c r="AC413" s="44"/>
      <c r="AD413" s="44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  <c r="IQ413"/>
      <c r="IR413"/>
      <c r="IS413"/>
      <c r="IT413"/>
    </row>
    <row r="414" spans="1:254" s="12" customFormat="1">
      <c r="A414"/>
      <c r="B414" s="44"/>
      <c r="C414" s="44"/>
      <c r="D414" s="44"/>
      <c r="E414" s="44"/>
      <c r="F414" s="44"/>
      <c r="G414" s="44"/>
      <c r="H414" s="44"/>
      <c r="I414" s="45"/>
      <c r="J414" s="45"/>
      <c r="K414" s="45"/>
      <c r="L414" s="45"/>
      <c r="M414" s="45"/>
      <c r="N414" s="45"/>
      <c r="O414" s="44"/>
      <c r="P414" s="45"/>
      <c r="Q414" s="45"/>
      <c r="R414" s="45"/>
      <c r="S414" s="45"/>
      <c r="T414" s="45"/>
      <c r="U414" s="45"/>
      <c r="V414" s="45"/>
      <c r="W414" s="45"/>
      <c r="X414" s="45"/>
      <c r="Y414" s="45"/>
      <c r="Z414" s="45"/>
      <c r="AA414" s="45"/>
      <c r="AB414" s="44"/>
      <c r="AC414" s="44"/>
      <c r="AD414" s="4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  <c r="IQ414"/>
      <c r="IR414"/>
      <c r="IS414"/>
      <c r="IT414"/>
    </row>
    <row r="415" spans="1:254" s="12" customFormat="1">
      <c r="A415"/>
      <c r="B415" s="44"/>
      <c r="C415" s="44"/>
      <c r="D415" s="44"/>
      <c r="E415" s="44"/>
      <c r="F415" s="44"/>
      <c r="G415" s="44"/>
      <c r="H415" s="44"/>
      <c r="I415" s="45"/>
      <c r="J415" s="45"/>
      <c r="K415" s="45"/>
      <c r="L415" s="45"/>
      <c r="M415" s="45"/>
      <c r="N415" s="45"/>
      <c r="O415" s="44"/>
      <c r="P415" s="45"/>
      <c r="Q415" s="45"/>
      <c r="R415" s="45"/>
      <c r="S415" s="45"/>
      <c r="T415" s="45"/>
      <c r="U415" s="45"/>
      <c r="V415" s="45"/>
      <c r="W415" s="45"/>
      <c r="X415" s="45"/>
      <c r="Y415" s="45"/>
      <c r="Z415" s="45"/>
      <c r="AA415" s="45"/>
      <c r="AB415" s="44"/>
      <c r="AC415" s="44"/>
      <c r="AD415" s="44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  <c r="IQ415"/>
      <c r="IR415"/>
      <c r="IS415"/>
      <c r="IT415"/>
    </row>
    <row r="416" spans="1:254" s="12" customFormat="1">
      <c r="A416"/>
      <c r="B416" s="44"/>
      <c r="C416" s="44"/>
      <c r="D416" s="44"/>
      <c r="E416" s="44"/>
      <c r="F416" s="44"/>
      <c r="G416" s="44"/>
      <c r="H416" s="44"/>
      <c r="I416" s="45"/>
      <c r="J416" s="45"/>
      <c r="K416" s="45"/>
      <c r="L416" s="45"/>
      <c r="M416" s="45"/>
      <c r="N416" s="45"/>
      <c r="O416" s="44"/>
      <c r="P416" s="45"/>
      <c r="Q416" s="45"/>
      <c r="R416" s="45"/>
      <c r="S416" s="45"/>
      <c r="T416" s="45"/>
      <c r="U416" s="45"/>
      <c r="V416" s="45"/>
      <c r="W416" s="45"/>
      <c r="X416" s="45"/>
      <c r="Y416" s="45"/>
      <c r="Z416" s="45"/>
      <c r="AA416" s="45"/>
      <c r="AB416" s="44"/>
      <c r="AC416" s="44"/>
      <c r="AD416" s="44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  <c r="IQ416"/>
      <c r="IR416"/>
      <c r="IS416"/>
      <c r="IT416"/>
    </row>
    <row r="417" spans="1:254" s="12" customFormat="1">
      <c r="A417"/>
      <c r="B417" s="44"/>
      <c r="C417" s="44"/>
      <c r="D417" s="44"/>
      <c r="E417" s="44"/>
      <c r="F417" s="44"/>
      <c r="G417" s="44"/>
      <c r="H417" s="44"/>
      <c r="I417" s="45"/>
      <c r="J417" s="45"/>
      <c r="K417" s="45"/>
      <c r="L417" s="45"/>
      <c r="M417" s="45"/>
      <c r="N417" s="45"/>
      <c r="O417" s="44"/>
      <c r="P417" s="45"/>
      <c r="Q417" s="45"/>
      <c r="R417" s="45"/>
      <c r="S417" s="45"/>
      <c r="T417" s="45"/>
      <c r="U417" s="45"/>
      <c r="V417" s="45"/>
      <c r="W417" s="45"/>
      <c r="X417" s="45"/>
      <c r="Y417" s="45"/>
      <c r="Z417" s="45"/>
      <c r="AA417" s="45"/>
      <c r="AB417" s="44"/>
      <c r="AC417" s="44"/>
      <c r="AD417" s="44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  <c r="IQ417"/>
      <c r="IR417"/>
      <c r="IS417"/>
      <c r="IT417"/>
    </row>
    <row r="418" spans="1:254" s="12" customFormat="1">
      <c r="A418"/>
      <c r="B418" s="44"/>
      <c r="C418" s="44"/>
      <c r="D418" s="44"/>
      <c r="E418" s="44"/>
      <c r="F418" s="44"/>
      <c r="G418" s="44"/>
      <c r="H418" s="44"/>
      <c r="I418" s="45"/>
      <c r="J418" s="45"/>
      <c r="K418" s="45"/>
      <c r="L418" s="45"/>
      <c r="M418" s="45"/>
      <c r="N418" s="45"/>
      <c r="O418" s="44"/>
      <c r="P418" s="45"/>
      <c r="Q418" s="45"/>
      <c r="R418" s="45"/>
      <c r="S418" s="45"/>
      <c r="T418" s="45"/>
      <c r="U418" s="45"/>
      <c r="V418" s="45"/>
      <c r="W418" s="45"/>
      <c r="X418" s="45"/>
      <c r="Y418" s="45"/>
      <c r="Z418" s="45"/>
      <c r="AA418" s="45"/>
      <c r="AB418" s="44"/>
      <c r="AC418" s="44"/>
      <c r="AD418" s="44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  <c r="IQ418"/>
      <c r="IR418"/>
      <c r="IS418"/>
      <c r="IT418"/>
    </row>
    <row r="419" spans="1:254" s="12" customFormat="1">
      <c r="A419"/>
      <c r="B419" s="44"/>
      <c r="C419" s="44"/>
      <c r="D419" s="44"/>
      <c r="E419" s="44"/>
      <c r="F419" s="44"/>
      <c r="G419" s="44"/>
      <c r="H419" s="44"/>
      <c r="I419" s="45"/>
      <c r="J419" s="45"/>
      <c r="K419" s="45"/>
      <c r="L419" s="45"/>
      <c r="M419" s="45"/>
      <c r="N419" s="45"/>
      <c r="O419" s="44"/>
      <c r="P419" s="45"/>
      <c r="Q419" s="45"/>
      <c r="R419" s="45"/>
      <c r="S419" s="45"/>
      <c r="T419" s="45"/>
      <c r="U419" s="45"/>
      <c r="V419" s="45"/>
      <c r="W419" s="45"/>
      <c r="X419" s="45"/>
      <c r="Y419" s="45"/>
      <c r="Z419" s="45"/>
      <c r="AA419" s="45"/>
      <c r="AB419" s="44"/>
      <c r="AC419" s="44"/>
      <c r="AD419" s="44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  <c r="IQ419"/>
      <c r="IR419"/>
      <c r="IS419"/>
      <c r="IT419"/>
    </row>
    <row r="420" spans="1:254" s="12" customFormat="1">
      <c r="A420"/>
      <c r="B420" s="44"/>
      <c r="C420" s="44"/>
      <c r="D420" s="44"/>
      <c r="E420" s="44"/>
      <c r="F420" s="44"/>
      <c r="G420" s="44"/>
      <c r="H420" s="44"/>
      <c r="I420" s="45"/>
      <c r="J420" s="45"/>
      <c r="K420" s="45"/>
      <c r="L420" s="45"/>
      <c r="M420" s="45"/>
      <c r="N420" s="45"/>
      <c r="O420" s="44"/>
      <c r="P420" s="45"/>
      <c r="Q420" s="45"/>
      <c r="R420" s="45"/>
      <c r="S420" s="45"/>
      <c r="T420" s="45"/>
      <c r="U420" s="45"/>
      <c r="V420" s="45"/>
      <c r="W420" s="45"/>
      <c r="X420" s="45"/>
      <c r="Y420" s="45"/>
      <c r="Z420" s="45"/>
      <c r="AA420" s="45"/>
      <c r="AB420" s="44"/>
      <c r="AC420" s="44"/>
      <c r="AD420" s="44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  <c r="IQ420"/>
      <c r="IR420"/>
      <c r="IS420"/>
      <c r="IT420"/>
    </row>
    <row r="421" spans="1:254" s="12" customFormat="1">
      <c r="A421"/>
      <c r="B421" s="44"/>
      <c r="C421" s="44"/>
      <c r="D421" s="44"/>
      <c r="E421" s="44"/>
      <c r="F421" s="44"/>
      <c r="G421" s="44"/>
      <c r="H421" s="44"/>
      <c r="I421" s="45"/>
      <c r="J421" s="45"/>
      <c r="K421" s="45"/>
      <c r="L421" s="45"/>
      <c r="M421" s="45"/>
      <c r="N421" s="45"/>
      <c r="O421" s="44"/>
      <c r="P421" s="45"/>
      <c r="Q421" s="45"/>
      <c r="R421" s="45"/>
      <c r="S421" s="45"/>
      <c r="T421" s="45"/>
      <c r="U421" s="45"/>
      <c r="V421" s="45"/>
      <c r="W421" s="45"/>
      <c r="X421" s="45"/>
      <c r="Y421" s="45"/>
      <c r="Z421" s="45"/>
      <c r="AA421" s="45"/>
      <c r="AB421" s="44"/>
      <c r="AC421" s="44"/>
      <c r="AD421" s="44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  <c r="IQ421"/>
      <c r="IR421"/>
      <c r="IS421"/>
      <c r="IT421"/>
    </row>
    <row r="422" spans="1:254" s="12" customFormat="1">
      <c r="A422"/>
      <c r="B422" s="44"/>
      <c r="C422" s="44"/>
      <c r="D422" s="44"/>
      <c r="E422" s="44"/>
      <c r="F422" s="44"/>
      <c r="G422" s="44"/>
      <c r="H422" s="44"/>
      <c r="I422" s="45"/>
      <c r="J422" s="45"/>
      <c r="K422" s="45"/>
      <c r="L422" s="45"/>
      <c r="M422" s="45"/>
      <c r="N422" s="45"/>
      <c r="O422" s="44"/>
      <c r="P422" s="45"/>
      <c r="Q422" s="45"/>
      <c r="R422" s="45"/>
      <c r="S422" s="45"/>
      <c r="T422" s="45"/>
      <c r="U422" s="45"/>
      <c r="V422" s="45"/>
      <c r="W422" s="45"/>
      <c r="X422" s="45"/>
      <c r="Y422" s="45"/>
      <c r="Z422" s="45"/>
      <c r="AA422" s="45"/>
      <c r="AB422" s="44"/>
      <c r="AC422" s="44"/>
      <c r="AD422" s="44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  <c r="IQ422"/>
      <c r="IR422"/>
      <c r="IS422"/>
      <c r="IT422"/>
    </row>
    <row r="423" spans="1:254" s="12" customFormat="1">
      <c r="A423"/>
      <c r="B423" s="44"/>
      <c r="C423" s="44"/>
      <c r="D423" s="44"/>
      <c r="E423" s="44"/>
      <c r="F423" s="44"/>
      <c r="G423" s="44"/>
      <c r="H423" s="44"/>
      <c r="I423" s="45"/>
      <c r="J423" s="45"/>
      <c r="K423" s="45"/>
      <c r="L423" s="45"/>
      <c r="M423" s="45"/>
      <c r="N423" s="45"/>
      <c r="O423" s="44"/>
      <c r="P423" s="45"/>
      <c r="Q423" s="45"/>
      <c r="R423" s="45"/>
      <c r="S423" s="45"/>
      <c r="T423" s="45"/>
      <c r="U423" s="45"/>
      <c r="V423" s="45"/>
      <c r="W423" s="45"/>
      <c r="X423" s="45"/>
      <c r="Y423" s="45"/>
      <c r="Z423" s="45"/>
      <c r="AA423" s="45"/>
      <c r="AB423" s="44"/>
      <c r="AC423" s="44"/>
      <c r="AD423" s="44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  <c r="IQ423"/>
      <c r="IR423"/>
      <c r="IS423"/>
      <c r="IT423"/>
    </row>
    <row r="424" spans="1:254" s="12" customFormat="1">
      <c r="A424"/>
      <c r="B424" s="44"/>
      <c r="C424" s="44"/>
      <c r="D424" s="44"/>
      <c r="E424" s="44"/>
      <c r="F424" s="44"/>
      <c r="G424" s="44"/>
      <c r="H424" s="44"/>
      <c r="I424" s="45"/>
      <c r="J424" s="45"/>
      <c r="K424" s="45"/>
      <c r="L424" s="45"/>
      <c r="M424" s="45"/>
      <c r="N424" s="45"/>
      <c r="O424" s="44"/>
      <c r="P424" s="45"/>
      <c r="Q424" s="45"/>
      <c r="R424" s="45"/>
      <c r="S424" s="45"/>
      <c r="T424" s="45"/>
      <c r="U424" s="45"/>
      <c r="V424" s="45"/>
      <c r="W424" s="45"/>
      <c r="X424" s="45"/>
      <c r="Y424" s="45"/>
      <c r="Z424" s="45"/>
      <c r="AA424" s="45"/>
      <c r="AB424" s="44"/>
      <c r="AC424" s="44"/>
      <c r="AD424" s="4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  <c r="IQ424"/>
      <c r="IR424"/>
      <c r="IS424"/>
      <c r="IT424"/>
    </row>
    <row r="425" spans="1:254" s="12" customFormat="1">
      <c r="A425"/>
      <c r="B425" s="44"/>
      <c r="C425" s="44"/>
      <c r="D425" s="44"/>
      <c r="E425" s="44"/>
      <c r="F425" s="44"/>
      <c r="G425" s="44"/>
      <c r="H425" s="44"/>
      <c r="I425" s="45"/>
      <c r="J425" s="45"/>
      <c r="K425" s="45"/>
      <c r="L425" s="45"/>
      <c r="M425" s="45"/>
      <c r="N425" s="45"/>
      <c r="O425" s="44"/>
      <c r="P425" s="45"/>
      <c r="Q425" s="45"/>
      <c r="R425" s="45"/>
      <c r="S425" s="45"/>
      <c r="T425" s="45"/>
      <c r="U425" s="45"/>
      <c r="V425" s="45"/>
      <c r="W425" s="45"/>
      <c r="X425" s="45"/>
      <c r="Y425" s="45"/>
      <c r="Z425" s="45"/>
      <c r="AA425" s="45"/>
      <c r="AB425" s="44"/>
      <c r="AC425" s="44"/>
      <c r="AD425" s="44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  <c r="IQ425"/>
      <c r="IR425"/>
      <c r="IS425"/>
      <c r="IT425"/>
    </row>
    <row r="426" spans="1:254" s="12" customFormat="1">
      <c r="A426"/>
      <c r="B426" s="44"/>
      <c r="C426" s="44"/>
      <c r="D426" s="44"/>
      <c r="E426" s="44"/>
      <c r="F426" s="44"/>
      <c r="G426" s="44"/>
      <c r="H426" s="44"/>
      <c r="I426" s="45"/>
      <c r="J426" s="45"/>
      <c r="K426" s="45"/>
      <c r="L426" s="45"/>
      <c r="M426" s="45"/>
      <c r="N426" s="45"/>
      <c r="O426" s="44"/>
      <c r="P426" s="45"/>
      <c r="Q426" s="45"/>
      <c r="R426" s="45"/>
      <c r="S426" s="45"/>
      <c r="T426" s="45"/>
      <c r="U426" s="45"/>
      <c r="V426" s="45"/>
      <c r="W426" s="45"/>
      <c r="X426" s="45"/>
      <c r="Y426" s="45"/>
      <c r="Z426" s="45"/>
      <c r="AA426" s="45"/>
      <c r="AB426" s="44"/>
      <c r="AC426" s="44"/>
      <c r="AD426" s="44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  <c r="IQ426"/>
      <c r="IR426"/>
      <c r="IS426"/>
      <c r="IT426"/>
    </row>
    <row r="427" spans="1:254" s="12" customFormat="1">
      <c r="A427"/>
      <c r="B427" s="44"/>
      <c r="C427" s="44"/>
      <c r="D427" s="44"/>
      <c r="E427" s="44"/>
      <c r="F427" s="44"/>
      <c r="G427" s="44"/>
      <c r="H427" s="44"/>
      <c r="I427" s="45"/>
      <c r="J427" s="45"/>
      <c r="K427" s="45"/>
      <c r="L427" s="45"/>
      <c r="M427" s="45"/>
      <c r="N427" s="45"/>
      <c r="O427" s="44"/>
      <c r="P427" s="45"/>
      <c r="Q427" s="45"/>
      <c r="R427" s="45"/>
      <c r="S427" s="45"/>
      <c r="T427" s="45"/>
      <c r="U427" s="45"/>
      <c r="V427" s="45"/>
      <c r="W427" s="45"/>
      <c r="X427" s="45"/>
      <c r="Y427" s="45"/>
      <c r="Z427" s="45"/>
      <c r="AA427" s="45"/>
      <c r="AB427" s="44"/>
      <c r="AC427" s="44"/>
      <c r="AD427" s="44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  <c r="IQ427"/>
      <c r="IR427"/>
      <c r="IS427"/>
      <c r="IT427"/>
    </row>
    <row r="428" spans="1:254" s="12" customFormat="1">
      <c r="A428"/>
      <c r="B428" s="44"/>
      <c r="C428" s="44"/>
      <c r="D428" s="44"/>
      <c r="E428" s="44"/>
      <c r="F428" s="44"/>
      <c r="G428" s="44"/>
      <c r="H428" s="44"/>
      <c r="I428" s="45"/>
      <c r="J428" s="45"/>
      <c r="K428" s="45"/>
      <c r="L428" s="45"/>
      <c r="M428" s="45"/>
      <c r="N428" s="45"/>
      <c r="O428" s="44"/>
      <c r="P428" s="45"/>
      <c r="Q428" s="45"/>
      <c r="R428" s="45"/>
      <c r="S428" s="45"/>
      <c r="T428" s="45"/>
      <c r="U428" s="45"/>
      <c r="V428" s="45"/>
      <c r="W428" s="45"/>
      <c r="X428" s="45"/>
      <c r="Y428" s="45"/>
      <c r="Z428" s="45"/>
      <c r="AA428" s="45"/>
      <c r="AB428" s="44"/>
      <c r="AC428" s="44"/>
      <c r="AD428" s="44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  <c r="IQ428"/>
      <c r="IR428"/>
      <c r="IS428"/>
      <c r="IT428"/>
    </row>
    <row r="429" spans="1:254" s="12" customFormat="1">
      <c r="A429"/>
      <c r="B429" s="44"/>
      <c r="C429" s="44"/>
      <c r="D429" s="44"/>
      <c r="E429" s="44"/>
      <c r="F429" s="44"/>
      <c r="G429" s="44"/>
      <c r="H429" s="44"/>
      <c r="I429" s="45"/>
      <c r="J429" s="45"/>
      <c r="K429" s="45"/>
      <c r="L429" s="45"/>
      <c r="M429" s="45"/>
      <c r="N429" s="45"/>
      <c r="O429" s="44"/>
      <c r="P429" s="45"/>
      <c r="Q429" s="45"/>
      <c r="R429" s="45"/>
      <c r="S429" s="45"/>
      <c r="T429" s="45"/>
      <c r="U429" s="45"/>
      <c r="V429" s="45"/>
      <c r="W429" s="45"/>
      <c r="X429" s="45"/>
      <c r="Y429" s="45"/>
      <c r="Z429" s="45"/>
      <c r="AA429" s="45"/>
      <c r="AB429" s="44"/>
      <c r="AC429" s="44"/>
      <c r="AD429" s="44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  <c r="IQ429"/>
      <c r="IR429"/>
      <c r="IS429"/>
      <c r="IT429"/>
    </row>
    <row r="430" spans="1:254" s="12" customFormat="1">
      <c r="A430"/>
      <c r="B430" s="44"/>
      <c r="C430" s="44"/>
      <c r="D430" s="44"/>
      <c r="E430" s="44"/>
      <c r="F430" s="44"/>
      <c r="G430" s="44"/>
      <c r="H430" s="44"/>
      <c r="I430" s="45"/>
      <c r="J430" s="45"/>
      <c r="K430" s="45"/>
      <c r="L430" s="45"/>
      <c r="M430" s="45"/>
      <c r="N430" s="45"/>
      <c r="O430" s="44"/>
      <c r="P430" s="45"/>
      <c r="Q430" s="45"/>
      <c r="R430" s="45"/>
      <c r="S430" s="45"/>
      <c r="T430" s="45"/>
      <c r="U430" s="45"/>
      <c r="V430" s="45"/>
      <c r="W430" s="45"/>
      <c r="X430" s="45"/>
      <c r="Y430" s="45"/>
      <c r="Z430" s="45"/>
      <c r="AA430" s="45"/>
      <c r="AB430" s="44"/>
      <c r="AC430" s="44"/>
      <c r="AD430" s="44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  <c r="IQ430"/>
      <c r="IR430"/>
      <c r="IS430"/>
      <c r="IT430"/>
    </row>
    <row r="431" spans="1:254" s="12" customFormat="1">
      <c r="A431"/>
      <c r="B431" s="44"/>
      <c r="C431" s="44"/>
      <c r="D431" s="44"/>
      <c r="E431" s="44"/>
      <c r="F431" s="44"/>
      <c r="G431" s="44"/>
      <c r="H431" s="44"/>
      <c r="I431" s="45"/>
      <c r="J431" s="45"/>
      <c r="K431" s="45"/>
      <c r="L431" s="45"/>
      <c r="M431" s="45"/>
      <c r="N431" s="45"/>
      <c r="O431" s="44"/>
      <c r="P431" s="45"/>
      <c r="Q431" s="45"/>
      <c r="R431" s="45"/>
      <c r="S431" s="45"/>
      <c r="T431" s="45"/>
      <c r="U431" s="45"/>
      <c r="V431" s="45"/>
      <c r="W431" s="45"/>
      <c r="X431" s="45"/>
      <c r="Y431" s="45"/>
      <c r="Z431" s="45"/>
      <c r="AA431" s="45"/>
      <c r="AB431" s="44"/>
      <c r="AC431" s="44"/>
      <c r="AD431" s="44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  <c r="IQ431"/>
      <c r="IR431"/>
      <c r="IS431"/>
      <c r="IT431"/>
    </row>
    <row r="432" spans="1:254" s="12" customFormat="1">
      <c r="A432"/>
      <c r="B432" s="44"/>
      <c r="C432" s="44"/>
      <c r="D432" s="44"/>
      <c r="E432" s="44"/>
      <c r="F432" s="44"/>
      <c r="G432" s="44"/>
      <c r="H432" s="44"/>
      <c r="I432" s="45"/>
      <c r="J432" s="45"/>
      <c r="K432" s="45"/>
      <c r="L432" s="45"/>
      <c r="M432" s="45"/>
      <c r="N432" s="45"/>
      <c r="O432" s="44"/>
      <c r="P432" s="45"/>
      <c r="Q432" s="45"/>
      <c r="R432" s="45"/>
      <c r="S432" s="45"/>
      <c r="T432" s="45"/>
      <c r="U432" s="45"/>
      <c r="V432" s="45"/>
      <c r="W432" s="45"/>
      <c r="X432" s="45"/>
      <c r="Y432" s="45"/>
      <c r="Z432" s="45"/>
      <c r="AA432" s="45"/>
      <c r="AB432" s="44"/>
      <c r="AC432" s="44"/>
      <c r="AD432" s="44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  <c r="IQ432"/>
      <c r="IR432"/>
      <c r="IS432"/>
      <c r="IT432"/>
    </row>
    <row r="433" spans="1:254" s="12" customFormat="1">
      <c r="A433"/>
      <c r="B433" s="44"/>
      <c r="C433" s="44"/>
      <c r="D433" s="44"/>
      <c r="E433" s="44"/>
      <c r="F433" s="44"/>
      <c r="G433" s="44"/>
      <c r="H433" s="44"/>
      <c r="I433" s="45"/>
      <c r="J433" s="45"/>
      <c r="K433" s="45"/>
      <c r="L433" s="45"/>
      <c r="M433" s="45"/>
      <c r="N433" s="45"/>
      <c r="O433" s="44"/>
      <c r="P433" s="45"/>
      <c r="Q433" s="45"/>
      <c r="R433" s="45"/>
      <c r="S433" s="45"/>
      <c r="T433" s="45"/>
      <c r="U433" s="45"/>
      <c r="V433" s="45"/>
      <c r="W433" s="45"/>
      <c r="X433" s="45"/>
      <c r="Y433" s="45"/>
      <c r="Z433" s="45"/>
      <c r="AA433" s="45"/>
      <c r="AB433" s="44"/>
      <c r="AC433" s="44"/>
      <c r="AD433" s="44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  <c r="IQ433"/>
      <c r="IR433"/>
      <c r="IS433"/>
      <c r="IT433"/>
    </row>
    <row r="434" spans="1:254" s="12" customFormat="1">
      <c r="A434"/>
      <c r="B434" s="44"/>
      <c r="C434" s="44"/>
      <c r="D434" s="44"/>
      <c r="E434" s="44"/>
      <c r="F434" s="44"/>
      <c r="G434" s="44"/>
      <c r="H434" s="44"/>
      <c r="I434" s="45"/>
      <c r="J434" s="45"/>
      <c r="K434" s="45"/>
      <c r="L434" s="45"/>
      <c r="M434" s="45"/>
      <c r="N434" s="45"/>
      <c r="O434" s="44"/>
      <c r="P434" s="45"/>
      <c r="Q434" s="45"/>
      <c r="R434" s="45"/>
      <c r="S434" s="45"/>
      <c r="T434" s="45"/>
      <c r="U434" s="45"/>
      <c r="V434" s="45"/>
      <c r="W434" s="45"/>
      <c r="X434" s="45"/>
      <c r="Y434" s="45"/>
      <c r="Z434" s="45"/>
      <c r="AA434" s="45"/>
      <c r="AB434" s="44"/>
      <c r="AC434" s="44"/>
      <c r="AD434" s="4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  <c r="IQ434"/>
      <c r="IR434"/>
      <c r="IS434"/>
      <c r="IT434"/>
    </row>
    <row r="435" spans="1:254" s="12" customFormat="1">
      <c r="A435"/>
      <c r="B435" s="44"/>
      <c r="C435" s="44"/>
      <c r="D435" s="44"/>
      <c r="E435" s="44"/>
      <c r="F435" s="44"/>
      <c r="G435" s="44"/>
      <c r="H435" s="44"/>
      <c r="I435" s="45"/>
      <c r="J435" s="45"/>
      <c r="K435" s="45"/>
      <c r="L435" s="45"/>
      <c r="M435" s="45"/>
      <c r="N435" s="45"/>
      <c r="O435" s="44"/>
      <c r="P435" s="45"/>
      <c r="Q435" s="45"/>
      <c r="R435" s="45"/>
      <c r="S435" s="45"/>
      <c r="T435" s="45"/>
      <c r="U435" s="45"/>
      <c r="V435" s="45"/>
      <c r="W435" s="45"/>
      <c r="X435" s="45"/>
      <c r="Y435" s="45"/>
      <c r="Z435" s="45"/>
      <c r="AA435" s="45"/>
      <c r="AB435" s="44"/>
      <c r="AC435" s="44"/>
      <c r="AD435" s="44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  <c r="IQ435"/>
      <c r="IR435"/>
      <c r="IS435"/>
      <c r="IT435"/>
    </row>
    <row r="436" spans="1:254" s="12" customFormat="1">
      <c r="A436"/>
      <c r="B436" s="44"/>
      <c r="C436" s="44"/>
      <c r="D436" s="44"/>
      <c r="E436" s="44"/>
      <c r="F436" s="44"/>
      <c r="G436" s="44"/>
      <c r="H436" s="44"/>
      <c r="I436" s="45"/>
      <c r="J436" s="45"/>
      <c r="K436" s="45"/>
      <c r="L436" s="45"/>
      <c r="M436" s="45"/>
      <c r="N436" s="45"/>
      <c r="O436" s="44"/>
      <c r="P436" s="45"/>
      <c r="Q436" s="45"/>
      <c r="R436" s="45"/>
      <c r="S436" s="45"/>
      <c r="T436" s="45"/>
      <c r="U436" s="45"/>
      <c r="V436" s="45"/>
      <c r="W436" s="45"/>
      <c r="X436" s="45"/>
      <c r="Y436" s="45"/>
      <c r="Z436" s="45"/>
      <c r="AA436" s="45"/>
      <c r="AB436" s="44"/>
      <c r="AC436" s="44"/>
      <c r="AD436" s="44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  <c r="IQ436"/>
      <c r="IR436"/>
      <c r="IS436"/>
      <c r="IT436"/>
    </row>
    <row r="437" spans="1:254" s="12" customFormat="1">
      <c r="A437"/>
      <c r="B437" s="44"/>
      <c r="C437" s="44"/>
      <c r="D437" s="44"/>
      <c r="E437" s="44"/>
      <c r="F437" s="44"/>
      <c r="G437" s="44"/>
      <c r="H437" s="44"/>
      <c r="I437" s="45"/>
      <c r="J437" s="45"/>
      <c r="K437" s="45"/>
      <c r="L437" s="45"/>
      <c r="M437" s="45"/>
      <c r="N437" s="45"/>
      <c r="O437" s="44"/>
      <c r="P437" s="45"/>
      <c r="Q437" s="45"/>
      <c r="R437" s="45"/>
      <c r="S437" s="45"/>
      <c r="T437" s="45"/>
      <c r="U437" s="45"/>
      <c r="V437" s="45"/>
      <c r="W437" s="45"/>
      <c r="X437" s="45"/>
      <c r="Y437" s="45"/>
      <c r="Z437" s="45"/>
      <c r="AA437" s="45"/>
      <c r="AB437" s="44"/>
      <c r="AC437" s="44"/>
      <c r="AD437" s="44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  <c r="IQ437"/>
      <c r="IR437"/>
      <c r="IS437"/>
      <c r="IT437"/>
    </row>
    <row r="438" spans="1:254" s="12" customFormat="1">
      <c r="A438"/>
      <c r="B438" s="44"/>
      <c r="C438" s="44"/>
      <c r="D438" s="44"/>
      <c r="E438" s="44"/>
      <c r="F438" s="44"/>
      <c r="G438" s="44"/>
      <c r="H438" s="44"/>
      <c r="I438" s="45"/>
      <c r="J438" s="45"/>
      <c r="K438" s="45"/>
      <c r="L438" s="45"/>
      <c r="M438" s="45"/>
      <c r="N438" s="45"/>
      <c r="O438" s="44"/>
      <c r="P438" s="45"/>
      <c r="Q438" s="45"/>
      <c r="R438" s="45"/>
      <c r="S438" s="45"/>
      <c r="T438" s="45"/>
      <c r="U438" s="45"/>
      <c r="V438" s="45"/>
      <c r="W438" s="45"/>
      <c r="X438" s="45"/>
      <c r="Y438" s="45"/>
      <c r="Z438" s="45"/>
      <c r="AA438" s="45"/>
      <c r="AB438" s="44"/>
      <c r="AC438" s="44"/>
      <c r="AD438" s="44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  <c r="IQ438"/>
      <c r="IR438"/>
      <c r="IS438"/>
      <c r="IT438"/>
    </row>
    <row r="439" spans="1:254" s="12" customFormat="1">
      <c r="A439"/>
      <c r="B439" s="44"/>
      <c r="C439" s="44"/>
      <c r="D439" s="44"/>
      <c r="E439" s="44"/>
      <c r="F439" s="44"/>
      <c r="G439" s="44"/>
      <c r="H439" s="44"/>
      <c r="I439" s="45"/>
      <c r="J439" s="45"/>
      <c r="K439" s="45"/>
      <c r="L439" s="45"/>
      <c r="M439" s="45"/>
      <c r="N439" s="45"/>
      <c r="O439" s="44"/>
      <c r="P439" s="45"/>
      <c r="Q439" s="45"/>
      <c r="R439" s="45"/>
      <c r="S439" s="45"/>
      <c r="T439" s="45"/>
      <c r="U439" s="45"/>
      <c r="V439" s="45"/>
      <c r="W439" s="45"/>
      <c r="X439" s="45"/>
      <c r="Y439" s="45"/>
      <c r="Z439" s="45"/>
      <c r="AA439" s="45"/>
      <c r="AB439" s="44"/>
      <c r="AC439" s="44"/>
      <c r="AD439" s="44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  <c r="IQ439"/>
      <c r="IR439"/>
      <c r="IS439"/>
      <c r="IT439"/>
    </row>
    <row r="440" spans="1:254" s="12" customFormat="1">
      <c r="A440"/>
      <c r="B440" s="44"/>
      <c r="C440" s="44"/>
      <c r="D440" s="44"/>
      <c r="E440" s="44"/>
      <c r="F440" s="44"/>
      <c r="G440" s="44"/>
      <c r="H440" s="44"/>
      <c r="I440" s="45"/>
      <c r="J440" s="45"/>
      <c r="K440" s="45"/>
      <c r="L440" s="45"/>
      <c r="M440" s="45"/>
      <c r="N440" s="45"/>
      <c r="O440" s="44"/>
      <c r="P440" s="45"/>
      <c r="Q440" s="45"/>
      <c r="R440" s="45"/>
      <c r="S440" s="45"/>
      <c r="T440" s="45"/>
      <c r="U440" s="45"/>
      <c r="V440" s="45"/>
      <c r="W440" s="45"/>
      <c r="X440" s="45"/>
      <c r="Y440" s="45"/>
      <c r="Z440" s="45"/>
      <c r="AA440" s="45"/>
      <c r="AB440" s="44"/>
      <c r="AC440" s="44"/>
      <c r="AD440" s="44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  <c r="IQ440"/>
      <c r="IR440"/>
      <c r="IS440"/>
      <c r="IT440"/>
    </row>
    <row r="441" spans="1:254" s="12" customFormat="1">
      <c r="A441"/>
      <c r="B441" s="44"/>
      <c r="C441" s="44"/>
      <c r="D441" s="44"/>
      <c r="E441" s="44"/>
      <c r="F441" s="44"/>
      <c r="G441" s="44"/>
      <c r="H441" s="44"/>
      <c r="I441" s="45"/>
      <c r="J441" s="45"/>
      <c r="K441" s="45"/>
      <c r="L441" s="45"/>
      <c r="M441" s="45"/>
      <c r="N441" s="45"/>
      <c r="O441" s="44"/>
      <c r="P441" s="45"/>
      <c r="Q441" s="45"/>
      <c r="R441" s="45"/>
      <c r="S441" s="45"/>
      <c r="T441" s="45"/>
      <c r="U441" s="45"/>
      <c r="V441" s="45"/>
      <c r="W441" s="45"/>
      <c r="X441" s="45"/>
      <c r="Y441" s="45"/>
      <c r="Z441" s="45"/>
      <c r="AA441" s="45"/>
      <c r="AB441" s="44"/>
      <c r="AC441" s="44"/>
      <c r="AD441" s="44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  <c r="IQ441"/>
      <c r="IR441"/>
      <c r="IS441"/>
      <c r="IT441"/>
    </row>
    <row r="442" spans="1:254" s="12" customFormat="1">
      <c r="A442"/>
      <c r="B442" s="44"/>
      <c r="C442" s="44"/>
      <c r="D442" s="44"/>
      <c r="E442" s="44"/>
      <c r="F442" s="44"/>
      <c r="G442" s="44"/>
      <c r="H442" s="44"/>
      <c r="I442" s="45"/>
      <c r="J442" s="45"/>
      <c r="K442" s="45"/>
      <c r="L442" s="45"/>
      <c r="M442" s="45"/>
      <c r="N442" s="45"/>
      <c r="O442" s="44"/>
      <c r="P442" s="45"/>
      <c r="Q442" s="45"/>
      <c r="R442" s="45"/>
      <c r="S442" s="45"/>
      <c r="T442" s="45"/>
      <c r="U442" s="45"/>
      <c r="V442" s="45"/>
      <c r="W442" s="45"/>
      <c r="X442" s="45"/>
      <c r="Y442" s="45"/>
      <c r="Z442" s="45"/>
      <c r="AA442" s="45"/>
      <c r="AB442" s="44"/>
      <c r="AC442" s="44"/>
      <c r="AD442" s="44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  <c r="IQ442"/>
      <c r="IR442"/>
      <c r="IS442"/>
      <c r="IT442"/>
    </row>
    <row r="443" spans="1:254" s="12" customFormat="1">
      <c r="A443"/>
      <c r="B443" s="44"/>
      <c r="C443" s="44"/>
      <c r="D443" s="44"/>
      <c r="E443" s="44"/>
      <c r="F443" s="44"/>
      <c r="G443" s="44"/>
      <c r="H443" s="44"/>
      <c r="I443" s="45"/>
      <c r="J443" s="45"/>
      <c r="K443" s="45"/>
      <c r="L443" s="45"/>
      <c r="M443" s="45"/>
      <c r="N443" s="45"/>
      <c r="O443" s="44"/>
      <c r="P443" s="45"/>
      <c r="Q443" s="45"/>
      <c r="R443" s="45"/>
      <c r="S443" s="45"/>
      <c r="T443" s="45"/>
      <c r="U443" s="45"/>
      <c r="V443" s="45"/>
      <c r="W443" s="45"/>
      <c r="X443" s="45"/>
      <c r="Y443" s="45"/>
      <c r="Z443" s="45"/>
      <c r="AA443" s="45"/>
      <c r="AB443" s="44"/>
      <c r="AC443" s="44"/>
      <c r="AD443" s="44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  <c r="IQ443"/>
      <c r="IR443"/>
      <c r="IS443"/>
      <c r="IT443"/>
    </row>
    <row r="444" spans="1:254" s="12" customFormat="1">
      <c r="A444"/>
      <c r="B444" s="44"/>
      <c r="C444" s="44"/>
      <c r="D444" s="44"/>
      <c r="E444" s="44"/>
      <c r="F444" s="44"/>
      <c r="G444" s="44"/>
      <c r="H444" s="44"/>
      <c r="I444" s="45"/>
      <c r="J444" s="45"/>
      <c r="K444" s="45"/>
      <c r="L444" s="45"/>
      <c r="M444" s="45"/>
      <c r="N444" s="45"/>
      <c r="O444" s="44"/>
      <c r="P444" s="45"/>
      <c r="Q444" s="45"/>
      <c r="R444" s="45"/>
      <c r="S444" s="45"/>
      <c r="T444" s="45"/>
      <c r="U444" s="45"/>
      <c r="V444" s="45"/>
      <c r="W444" s="45"/>
      <c r="X444" s="45"/>
      <c r="Y444" s="45"/>
      <c r="Z444" s="45"/>
      <c r="AA444" s="45"/>
      <c r="AB444" s="44"/>
      <c r="AC444" s="44"/>
      <c r="AD444" s="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  <c r="IQ444"/>
      <c r="IR444"/>
      <c r="IS444"/>
      <c r="IT444"/>
    </row>
    <row r="445" spans="1:254" s="12" customFormat="1">
      <c r="A445"/>
      <c r="B445" s="44"/>
      <c r="C445" s="44"/>
      <c r="D445" s="44"/>
      <c r="E445" s="44"/>
      <c r="F445" s="44"/>
      <c r="G445" s="44"/>
      <c r="H445" s="44"/>
      <c r="I445" s="45"/>
      <c r="J445" s="45"/>
      <c r="K445" s="45"/>
      <c r="L445" s="45"/>
      <c r="M445" s="45"/>
      <c r="N445" s="45"/>
      <c r="O445" s="44"/>
      <c r="P445" s="45"/>
      <c r="Q445" s="45"/>
      <c r="R445" s="45"/>
      <c r="S445" s="45"/>
      <c r="T445" s="45"/>
      <c r="U445" s="45"/>
      <c r="V445" s="45"/>
      <c r="W445" s="45"/>
      <c r="X445" s="45"/>
      <c r="Y445" s="45"/>
      <c r="Z445" s="45"/>
      <c r="AA445" s="45"/>
      <c r="AB445" s="44"/>
      <c r="AC445" s="44"/>
      <c r="AD445" s="44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  <c r="IQ445"/>
      <c r="IR445"/>
      <c r="IS445"/>
      <c r="IT445"/>
    </row>
    <row r="446" spans="1:254" s="12" customFormat="1">
      <c r="A446"/>
      <c r="B446" s="44"/>
      <c r="C446" s="44"/>
      <c r="D446" s="44"/>
      <c r="E446" s="44"/>
      <c r="F446" s="44"/>
      <c r="G446" s="44"/>
      <c r="H446" s="44"/>
      <c r="I446" s="45"/>
      <c r="J446" s="45"/>
      <c r="K446" s="45"/>
      <c r="L446" s="45"/>
      <c r="M446" s="45"/>
      <c r="N446" s="45"/>
      <c r="O446" s="44"/>
      <c r="P446" s="45"/>
      <c r="Q446" s="45"/>
      <c r="R446" s="45"/>
      <c r="S446" s="45"/>
      <c r="T446" s="45"/>
      <c r="U446" s="45"/>
      <c r="V446" s="45"/>
      <c r="W446" s="45"/>
      <c r="X446" s="45"/>
      <c r="Y446" s="45"/>
      <c r="Z446" s="45"/>
      <c r="AA446" s="45"/>
      <c r="AB446" s="44"/>
      <c r="AC446" s="44"/>
      <c r="AD446" s="44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  <c r="IQ446"/>
      <c r="IR446"/>
      <c r="IS446"/>
      <c r="IT446"/>
    </row>
    <row r="447" spans="1:254" s="12" customFormat="1">
      <c r="A447"/>
      <c r="B447" s="44"/>
      <c r="C447" s="44"/>
      <c r="D447" s="44"/>
      <c r="E447" s="44"/>
      <c r="F447" s="44"/>
      <c r="G447" s="44"/>
      <c r="H447" s="44"/>
      <c r="I447" s="45"/>
      <c r="J447" s="45"/>
      <c r="K447" s="45"/>
      <c r="L447" s="45"/>
      <c r="M447" s="45"/>
      <c r="N447" s="45"/>
      <c r="O447" s="44"/>
      <c r="P447" s="45"/>
      <c r="Q447" s="45"/>
      <c r="R447" s="45"/>
      <c r="S447" s="45"/>
      <c r="T447" s="45"/>
      <c r="U447" s="45"/>
      <c r="V447" s="45"/>
      <c r="W447" s="45"/>
      <c r="X447" s="45"/>
      <c r="Y447" s="45"/>
      <c r="Z447" s="45"/>
      <c r="AA447" s="45"/>
      <c r="AB447" s="44"/>
      <c r="AC447" s="44"/>
      <c r="AD447" s="44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  <c r="IQ447"/>
      <c r="IR447"/>
      <c r="IS447"/>
      <c r="IT447"/>
    </row>
    <row r="448" spans="1:254" s="12" customFormat="1">
      <c r="A448"/>
      <c r="B448" s="44"/>
      <c r="C448" s="44"/>
      <c r="D448" s="44"/>
      <c r="E448" s="44"/>
      <c r="F448" s="44"/>
      <c r="G448" s="44"/>
      <c r="H448" s="44"/>
      <c r="I448" s="45"/>
      <c r="J448" s="45"/>
      <c r="K448" s="45"/>
      <c r="L448" s="45"/>
      <c r="M448" s="45"/>
      <c r="N448" s="45"/>
      <c r="O448" s="44"/>
      <c r="P448" s="45"/>
      <c r="Q448" s="45"/>
      <c r="R448" s="45"/>
      <c r="S448" s="45"/>
      <c r="T448" s="45"/>
      <c r="U448" s="45"/>
      <c r="V448" s="45"/>
      <c r="W448" s="45"/>
      <c r="X448" s="45"/>
      <c r="Y448" s="45"/>
      <c r="Z448" s="45"/>
      <c r="AA448" s="45"/>
      <c r="AB448" s="44"/>
      <c r="AC448" s="44"/>
      <c r="AD448" s="44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  <c r="IQ448"/>
      <c r="IR448"/>
      <c r="IS448"/>
      <c r="IT448"/>
    </row>
    <row r="449" spans="1:254" s="12" customFormat="1">
      <c r="A449"/>
      <c r="B449" s="44"/>
      <c r="C449" s="44"/>
      <c r="D449" s="44"/>
      <c r="E449" s="44"/>
      <c r="F449" s="44"/>
      <c r="G449" s="44"/>
      <c r="H449" s="44"/>
      <c r="I449" s="45"/>
      <c r="J449" s="45"/>
      <c r="K449" s="45"/>
      <c r="L449" s="45"/>
      <c r="M449" s="45"/>
      <c r="N449" s="45"/>
      <c r="O449" s="44"/>
      <c r="P449" s="45"/>
      <c r="Q449" s="45"/>
      <c r="R449" s="45"/>
      <c r="S449" s="45"/>
      <c r="T449" s="45"/>
      <c r="U449" s="45"/>
      <c r="V449" s="45"/>
      <c r="W449" s="45"/>
      <c r="X449" s="45"/>
      <c r="Y449" s="45"/>
      <c r="Z449" s="45"/>
      <c r="AA449" s="45"/>
      <c r="AB449" s="44"/>
      <c r="AC449" s="44"/>
      <c r="AD449" s="44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  <c r="IQ449"/>
      <c r="IR449"/>
      <c r="IS449"/>
      <c r="IT449"/>
    </row>
    <row r="450" spans="1:254" s="12" customFormat="1">
      <c r="A450"/>
      <c r="B450" s="44"/>
      <c r="C450" s="44"/>
      <c r="D450" s="44"/>
      <c r="E450" s="44"/>
      <c r="F450" s="44"/>
      <c r="G450" s="44"/>
      <c r="H450" s="44"/>
      <c r="I450" s="45"/>
      <c r="J450" s="45"/>
      <c r="K450" s="45"/>
      <c r="L450" s="45"/>
      <c r="M450" s="45"/>
      <c r="N450" s="45"/>
      <c r="O450" s="44"/>
      <c r="P450" s="45"/>
      <c r="Q450" s="45"/>
      <c r="R450" s="45"/>
      <c r="S450" s="45"/>
      <c r="T450" s="45"/>
      <c r="U450" s="45"/>
      <c r="V450" s="45"/>
      <c r="W450" s="45"/>
      <c r="X450" s="45"/>
      <c r="Y450" s="45"/>
      <c r="Z450" s="45"/>
      <c r="AA450" s="45"/>
      <c r="AB450" s="44"/>
      <c r="AC450" s="44"/>
      <c r="AD450" s="44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  <c r="IQ450"/>
      <c r="IR450"/>
      <c r="IS450"/>
      <c r="IT450"/>
    </row>
    <row r="451" spans="1:254" s="12" customFormat="1">
      <c r="A451"/>
      <c r="B451" s="44"/>
      <c r="C451" s="44"/>
      <c r="D451" s="44"/>
      <c r="E451" s="44"/>
      <c r="F451" s="44"/>
      <c r="G451" s="44"/>
      <c r="H451" s="44"/>
      <c r="I451" s="45"/>
      <c r="J451" s="45"/>
      <c r="K451" s="45"/>
      <c r="L451" s="45"/>
      <c r="M451" s="45"/>
      <c r="N451" s="45"/>
      <c r="O451" s="44"/>
      <c r="P451" s="45"/>
      <c r="Q451" s="45"/>
      <c r="R451" s="45"/>
      <c r="S451" s="45"/>
      <c r="T451" s="45"/>
      <c r="U451" s="45"/>
      <c r="V451" s="45"/>
      <c r="W451" s="45"/>
      <c r="X451" s="45"/>
      <c r="Y451" s="45"/>
      <c r="Z451" s="45"/>
      <c r="AA451" s="45"/>
      <c r="AB451" s="44"/>
      <c r="AC451" s="44"/>
      <c r="AD451" s="44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  <c r="IQ451"/>
      <c r="IR451"/>
      <c r="IS451"/>
      <c r="IT451"/>
    </row>
    <row r="452" spans="1:254" s="12" customFormat="1">
      <c r="A452"/>
      <c r="B452" s="44"/>
      <c r="C452" s="44"/>
      <c r="D452" s="44"/>
      <c r="E452" s="44"/>
      <c r="F452" s="44"/>
      <c r="G452" s="44"/>
      <c r="H452" s="44"/>
      <c r="I452" s="45"/>
      <c r="J452" s="45"/>
      <c r="K452" s="45"/>
      <c r="L452" s="45"/>
      <c r="M452" s="45"/>
      <c r="N452" s="45"/>
      <c r="O452" s="44"/>
      <c r="P452" s="45"/>
      <c r="Q452" s="45"/>
      <c r="R452" s="45"/>
      <c r="S452" s="45"/>
      <c r="T452" s="45"/>
      <c r="U452" s="45"/>
      <c r="V452" s="45"/>
      <c r="W452" s="45"/>
      <c r="X452" s="45"/>
      <c r="Y452" s="45"/>
      <c r="Z452" s="45"/>
      <c r="AA452" s="45"/>
      <c r="AB452" s="44"/>
      <c r="AC452" s="44"/>
      <c r="AD452" s="44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  <c r="IQ452"/>
      <c r="IR452"/>
      <c r="IS452"/>
      <c r="IT452"/>
    </row>
    <row r="453" spans="1:254" s="12" customFormat="1">
      <c r="A453"/>
      <c r="B453" s="44"/>
      <c r="C453" s="44"/>
      <c r="D453" s="44"/>
      <c r="E453" s="44"/>
      <c r="F453" s="44"/>
      <c r="G453" s="44"/>
      <c r="H453" s="44"/>
      <c r="I453" s="45"/>
      <c r="J453" s="45"/>
      <c r="K453" s="45"/>
      <c r="L453" s="45"/>
      <c r="M453" s="45"/>
      <c r="N453" s="45"/>
      <c r="O453" s="44"/>
      <c r="P453" s="45"/>
      <c r="Q453" s="45"/>
      <c r="R453" s="45"/>
      <c r="S453" s="45"/>
      <c r="T453" s="45"/>
      <c r="U453" s="45"/>
      <c r="V453" s="45"/>
      <c r="W453" s="45"/>
      <c r="X453" s="45"/>
      <c r="Y453" s="45"/>
      <c r="Z453" s="45"/>
      <c r="AA453" s="45"/>
      <c r="AB453" s="44"/>
      <c r="AC453" s="44"/>
      <c r="AD453" s="44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  <c r="IQ453"/>
      <c r="IR453"/>
      <c r="IS453"/>
      <c r="IT453"/>
    </row>
    <row r="454" spans="1:254" s="12" customFormat="1">
      <c r="A454"/>
      <c r="B454" s="44"/>
      <c r="C454" s="44"/>
      <c r="D454" s="44"/>
      <c r="E454" s="44"/>
      <c r="F454" s="44"/>
      <c r="G454" s="44"/>
      <c r="H454" s="44"/>
      <c r="I454" s="45"/>
      <c r="J454" s="45"/>
      <c r="K454" s="45"/>
      <c r="L454" s="45"/>
      <c r="M454" s="45"/>
      <c r="N454" s="45"/>
      <c r="O454" s="44"/>
      <c r="P454" s="45"/>
      <c r="Q454" s="45"/>
      <c r="R454" s="45"/>
      <c r="S454" s="45"/>
      <c r="T454" s="45"/>
      <c r="U454" s="45"/>
      <c r="V454" s="45"/>
      <c r="W454" s="45"/>
      <c r="X454" s="45"/>
      <c r="Y454" s="45"/>
      <c r="Z454" s="45"/>
      <c r="AA454" s="45"/>
      <c r="AB454" s="44"/>
      <c r="AC454" s="44"/>
      <c r="AD454" s="4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  <c r="IQ454"/>
      <c r="IR454"/>
      <c r="IS454"/>
      <c r="IT454"/>
    </row>
    <row r="455" spans="1:254" s="12" customFormat="1">
      <c r="A455"/>
      <c r="B455" s="44"/>
      <c r="C455" s="44"/>
      <c r="D455" s="44"/>
      <c r="E455" s="44"/>
      <c r="F455" s="44"/>
      <c r="G455" s="44"/>
      <c r="H455" s="44"/>
      <c r="I455" s="45"/>
      <c r="J455" s="45"/>
      <c r="K455" s="45"/>
      <c r="L455" s="45"/>
      <c r="M455" s="45"/>
      <c r="N455" s="45"/>
      <c r="O455" s="44"/>
      <c r="P455" s="45"/>
      <c r="Q455" s="45"/>
      <c r="R455" s="45"/>
      <c r="S455" s="45"/>
      <c r="T455" s="45"/>
      <c r="U455" s="45"/>
      <c r="V455" s="45"/>
      <c r="W455" s="45"/>
      <c r="X455" s="45"/>
      <c r="Y455" s="45"/>
      <c r="Z455" s="45"/>
      <c r="AA455" s="45"/>
      <c r="AB455" s="44"/>
      <c r="AC455" s="44"/>
      <c r="AD455" s="44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  <c r="IQ455"/>
      <c r="IR455"/>
      <c r="IS455"/>
      <c r="IT455"/>
    </row>
    <row r="456" spans="1:254" s="12" customFormat="1">
      <c r="A456"/>
      <c r="B456" s="44"/>
      <c r="C456" s="44"/>
      <c r="D456" s="44"/>
      <c r="E456" s="44"/>
      <c r="F456" s="44"/>
      <c r="G456" s="44"/>
      <c r="H456" s="44"/>
      <c r="I456" s="45"/>
      <c r="J456" s="45"/>
      <c r="K456" s="45"/>
      <c r="L456" s="45"/>
      <c r="M456" s="45"/>
      <c r="N456" s="45"/>
      <c r="O456" s="44"/>
      <c r="P456" s="45"/>
      <c r="Q456" s="45"/>
      <c r="R456" s="45"/>
      <c r="S456" s="45"/>
      <c r="T456" s="45"/>
      <c r="U456" s="45"/>
      <c r="V456" s="45"/>
      <c r="W456" s="45"/>
      <c r="X456" s="45"/>
      <c r="Y456" s="45"/>
      <c r="Z456" s="45"/>
      <c r="AA456" s="45"/>
      <c r="AB456" s="44"/>
      <c r="AC456" s="44"/>
      <c r="AD456" s="44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  <c r="IQ456"/>
      <c r="IR456"/>
      <c r="IS456"/>
      <c r="IT456"/>
    </row>
    <row r="457" spans="1:254" s="12" customFormat="1">
      <c r="A457"/>
      <c r="B457" s="44"/>
      <c r="C457" s="44"/>
      <c r="D457" s="44"/>
      <c r="E457" s="44"/>
      <c r="F457" s="44"/>
      <c r="G457" s="44"/>
      <c r="H457" s="44"/>
      <c r="I457" s="45"/>
      <c r="J457" s="45"/>
      <c r="K457" s="45"/>
      <c r="L457" s="45"/>
      <c r="M457" s="45"/>
      <c r="N457" s="45"/>
      <c r="O457" s="44"/>
      <c r="P457" s="45"/>
      <c r="Q457" s="45"/>
      <c r="R457" s="45"/>
      <c r="S457" s="45"/>
      <c r="T457" s="45"/>
      <c r="U457" s="45"/>
      <c r="V457" s="45"/>
      <c r="W457" s="45"/>
      <c r="X457" s="45"/>
      <c r="Y457" s="45"/>
      <c r="Z457" s="45"/>
      <c r="AA457" s="45"/>
      <c r="AB457" s="44"/>
      <c r="AC457" s="44"/>
      <c r="AD457" s="44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  <c r="IQ457"/>
      <c r="IR457"/>
      <c r="IS457"/>
      <c r="IT457"/>
    </row>
    <row r="458" spans="1:254" s="12" customFormat="1">
      <c r="A458"/>
      <c r="B458" s="44"/>
      <c r="C458" s="44"/>
      <c r="D458" s="44"/>
      <c r="E458" s="44"/>
      <c r="F458" s="44"/>
      <c r="G458" s="44"/>
      <c r="H458" s="44"/>
      <c r="I458" s="45"/>
      <c r="J458" s="45"/>
      <c r="K458" s="45"/>
      <c r="L458" s="45"/>
      <c r="M458" s="45"/>
      <c r="N458" s="45"/>
      <c r="O458" s="44"/>
      <c r="P458" s="45"/>
      <c r="Q458" s="45"/>
      <c r="R458" s="45"/>
      <c r="S458" s="45"/>
      <c r="T458" s="45"/>
      <c r="U458" s="45"/>
      <c r="V458" s="45"/>
      <c r="W458" s="45"/>
      <c r="X458" s="45"/>
      <c r="Y458" s="45"/>
      <c r="Z458" s="45"/>
      <c r="AA458" s="45"/>
      <c r="AB458" s="44"/>
      <c r="AC458" s="44"/>
      <c r="AD458" s="44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  <c r="IQ458"/>
      <c r="IR458"/>
      <c r="IS458"/>
      <c r="IT458"/>
    </row>
    <row r="459" spans="1:254" s="12" customFormat="1">
      <c r="A459"/>
      <c r="B459" s="44"/>
      <c r="C459" s="44"/>
      <c r="D459" s="44"/>
      <c r="E459" s="44"/>
      <c r="F459" s="44"/>
      <c r="G459" s="44"/>
      <c r="H459" s="44"/>
      <c r="I459" s="45"/>
      <c r="J459" s="45"/>
      <c r="K459" s="45"/>
      <c r="L459" s="45"/>
      <c r="M459" s="45"/>
      <c r="N459" s="45"/>
      <c r="O459" s="44"/>
      <c r="P459" s="45"/>
      <c r="Q459" s="45"/>
      <c r="R459" s="45"/>
      <c r="S459" s="45"/>
      <c r="T459" s="45"/>
      <c r="U459" s="45"/>
      <c r="V459" s="45"/>
      <c r="W459" s="45"/>
      <c r="X459" s="45"/>
      <c r="Y459" s="45"/>
      <c r="Z459" s="45"/>
      <c r="AA459" s="45"/>
      <c r="AB459" s="44"/>
      <c r="AC459" s="44"/>
      <c r="AD459" s="44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  <c r="IQ459"/>
      <c r="IR459"/>
      <c r="IS459"/>
      <c r="IT459"/>
    </row>
    <row r="460" spans="1:254" s="12" customFormat="1">
      <c r="A460"/>
      <c r="B460" s="44"/>
      <c r="C460" s="44"/>
      <c r="D460" s="44"/>
      <c r="E460" s="44"/>
      <c r="F460" s="44"/>
      <c r="G460" s="44"/>
      <c r="H460" s="44"/>
      <c r="I460" s="45"/>
      <c r="J460" s="45"/>
      <c r="K460" s="45"/>
      <c r="L460" s="45"/>
      <c r="M460" s="45"/>
      <c r="N460" s="45"/>
      <c r="O460" s="44"/>
      <c r="P460" s="45"/>
      <c r="Q460" s="45"/>
      <c r="R460" s="45"/>
      <c r="S460" s="45"/>
      <c r="T460" s="45"/>
      <c r="U460" s="45"/>
      <c r="V460" s="45"/>
      <c r="W460" s="45"/>
      <c r="X460" s="45"/>
      <c r="Y460" s="45"/>
      <c r="Z460" s="45"/>
      <c r="AA460" s="45"/>
      <c r="AB460" s="44"/>
      <c r="AC460" s="44"/>
      <c r="AD460" s="44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  <c r="IQ460"/>
      <c r="IR460"/>
      <c r="IS460"/>
      <c r="IT460"/>
    </row>
    <row r="461" spans="1:254" s="12" customFormat="1">
      <c r="A461"/>
      <c r="B461" s="44"/>
      <c r="C461" s="44"/>
      <c r="D461" s="44"/>
      <c r="E461" s="44"/>
      <c r="F461" s="44"/>
      <c r="G461" s="44"/>
      <c r="H461" s="44"/>
      <c r="I461" s="45"/>
      <c r="J461" s="45"/>
      <c r="K461" s="45"/>
      <c r="L461" s="45"/>
      <c r="M461" s="45"/>
      <c r="N461" s="45"/>
      <c r="O461" s="44"/>
      <c r="P461" s="45"/>
      <c r="Q461" s="45"/>
      <c r="R461" s="45"/>
      <c r="S461" s="45"/>
      <c r="T461" s="45"/>
      <c r="U461" s="45"/>
      <c r="V461" s="45"/>
      <c r="W461" s="45"/>
      <c r="X461" s="45"/>
      <c r="Y461" s="45"/>
      <c r="Z461" s="45"/>
      <c r="AA461" s="45"/>
      <c r="AB461" s="44"/>
      <c r="AC461" s="44"/>
      <c r="AD461" s="44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  <c r="IQ461"/>
      <c r="IR461"/>
      <c r="IS461"/>
      <c r="IT461"/>
    </row>
    <row r="462" spans="1:254" s="12" customFormat="1">
      <c r="A462"/>
      <c r="B462" s="44"/>
      <c r="C462" s="44"/>
      <c r="D462" s="44"/>
      <c r="E462" s="44"/>
      <c r="F462" s="44"/>
      <c r="G462" s="44"/>
      <c r="H462" s="44"/>
      <c r="I462" s="45"/>
      <c r="J462" s="45"/>
      <c r="K462" s="45"/>
      <c r="L462" s="45"/>
      <c r="M462" s="45"/>
      <c r="N462" s="45"/>
      <c r="O462" s="44"/>
      <c r="P462" s="45"/>
      <c r="Q462" s="45"/>
      <c r="R462" s="45"/>
      <c r="S462" s="45"/>
      <c r="T462" s="45"/>
      <c r="U462" s="45"/>
      <c r="V462" s="45"/>
      <c r="W462" s="45"/>
      <c r="X462" s="45"/>
      <c r="Y462" s="45"/>
      <c r="Z462" s="45"/>
      <c r="AA462" s="45"/>
      <c r="AB462" s="44"/>
      <c r="AC462" s="44"/>
      <c r="AD462" s="44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  <c r="IQ462"/>
      <c r="IR462"/>
      <c r="IS462"/>
      <c r="IT462"/>
    </row>
    <row r="463" spans="1:254" s="12" customFormat="1">
      <c r="A463"/>
      <c r="B463" s="44"/>
      <c r="C463" s="44"/>
      <c r="D463" s="44"/>
      <c r="E463" s="44"/>
      <c r="F463" s="44"/>
      <c r="G463" s="44"/>
      <c r="H463" s="44"/>
      <c r="I463" s="45"/>
      <c r="J463" s="45"/>
      <c r="K463" s="45"/>
      <c r="L463" s="45"/>
      <c r="M463" s="45"/>
      <c r="N463" s="45"/>
      <c r="O463" s="44"/>
      <c r="P463" s="45"/>
      <c r="Q463" s="45"/>
      <c r="R463" s="45"/>
      <c r="S463" s="45"/>
      <c r="T463" s="45"/>
      <c r="U463" s="45"/>
      <c r="V463" s="45"/>
      <c r="W463" s="45"/>
      <c r="X463" s="45"/>
      <c r="Y463" s="45"/>
      <c r="Z463" s="45"/>
      <c r="AA463" s="45"/>
      <c r="AB463" s="44"/>
      <c r="AC463" s="44"/>
      <c r="AD463" s="44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  <c r="IQ463"/>
      <c r="IR463"/>
      <c r="IS463"/>
      <c r="IT463"/>
    </row>
    <row r="464" spans="1:254" s="12" customFormat="1">
      <c r="A464"/>
      <c r="B464" s="44"/>
      <c r="C464" s="44"/>
      <c r="D464" s="44"/>
      <c r="E464" s="44"/>
      <c r="F464" s="44"/>
      <c r="G464" s="44"/>
      <c r="H464" s="44"/>
      <c r="I464" s="45"/>
      <c r="J464" s="45"/>
      <c r="K464" s="45"/>
      <c r="L464" s="45"/>
      <c r="M464" s="45"/>
      <c r="N464" s="45"/>
      <c r="O464" s="44"/>
      <c r="P464" s="45"/>
      <c r="Q464" s="45"/>
      <c r="R464" s="45"/>
      <c r="S464" s="45"/>
      <c r="T464" s="45"/>
      <c r="U464" s="45"/>
      <c r="V464" s="45"/>
      <c r="W464" s="45"/>
      <c r="X464" s="45"/>
      <c r="Y464" s="45"/>
      <c r="Z464" s="45"/>
      <c r="AA464" s="45"/>
      <c r="AB464" s="44"/>
      <c r="AC464" s="44"/>
      <c r="AD464" s="4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  <c r="IQ464"/>
      <c r="IR464"/>
      <c r="IS464"/>
      <c r="IT464"/>
    </row>
    <row r="465" spans="1:254" s="12" customFormat="1">
      <c r="A465"/>
      <c r="B465" s="44"/>
      <c r="C465" s="44"/>
      <c r="D465" s="44"/>
      <c r="E465" s="44"/>
      <c r="F465" s="44"/>
      <c r="G465" s="44"/>
      <c r="H465" s="44"/>
      <c r="I465" s="45"/>
      <c r="J465" s="45"/>
      <c r="K465" s="45"/>
      <c r="L465" s="45"/>
      <c r="M465" s="45"/>
      <c r="N465" s="45"/>
      <c r="O465" s="44"/>
      <c r="P465" s="45"/>
      <c r="Q465" s="45"/>
      <c r="R465" s="45"/>
      <c r="S465" s="45"/>
      <c r="T465" s="45"/>
      <c r="U465" s="45"/>
      <c r="V465" s="45"/>
      <c r="W465" s="45"/>
      <c r="X465" s="45"/>
      <c r="Y465" s="45"/>
      <c r="Z465" s="45"/>
      <c r="AA465" s="45"/>
      <c r="AB465" s="44"/>
      <c r="AC465" s="44"/>
      <c r="AD465" s="44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  <c r="IQ465"/>
      <c r="IR465"/>
      <c r="IS465"/>
      <c r="IT465"/>
    </row>
    <row r="466" spans="1:254" s="12" customFormat="1">
      <c r="A466"/>
      <c r="B466" s="44"/>
      <c r="C466" s="44"/>
      <c r="D466" s="44"/>
      <c r="E466" s="44"/>
      <c r="F466" s="44"/>
      <c r="G466" s="44"/>
      <c r="H466" s="44"/>
      <c r="I466" s="45"/>
      <c r="J466" s="45"/>
      <c r="K466" s="45"/>
      <c r="L466" s="45"/>
      <c r="M466" s="45"/>
      <c r="N466" s="45"/>
      <c r="O466" s="44"/>
      <c r="P466" s="45"/>
      <c r="Q466" s="45"/>
      <c r="R466" s="45"/>
      <c r="S466" s="45"/>
      <c r="T466" s="45"/>
      <c r="U466" s="45"/>
      <c r="V466" s="45"/>
      <c r="W466" s="45"/>
      <c r="X466" s="45"/>
      <c r="Y466" s="45"/>
      <c r="Z466" s="45"/>
      <c r="AA466" s="45"/>
      <c r="AB466" s="44"/>
      <c r="AC466" s="44"/>
      <c r="AD466" s="44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  <c r="IQ466"/>
      <c r="IR466"/>
      <c r="IS466"/>
      <c r="IT466"/>
    </row>
    <row r="467" spans="1:254" s="12" customFormat="1">
      <c r="A467"/>
      <c r="B467" s="44"/>
      <c r="C467" s="44"/>
      <c r="D467" s="44"/>
      <c r="E467" s="44"/>
      <c r="F467" s="44"/>
      <c r="G467" s="44"/>
      <c r="H467" s="44"/>
      <c r="I467" s="45"/>
      <c r="J467" s="45"/>
      <c r="K467" s="45"/>
      <c r="L467" s="45"/>
      <c r="M467" s="45"/>
      <c r="N467" s="45"/>
      <c r="O467" s="44"/>
      <c r="P467" s="45"/>
      <c r="Q467" s="45"/>
      <c r="R467" s="45"/>
      <c r="S467" s="45"/>
      <c r="T467" s="45"/>
      <c r="U467" s="45"/>
      <c r="V467" s="45"/>
      <c r="W467" s="45"/>
      <c r="X467" s="45"/>
      <c r="Y467" s="45"/>
      <c r="Z467" s="45"/>
      <c r="AA467" s="45"/>
      <c r="AB467" s="44"/>
      <c r="AC467" s="44"/>
      <c r="AD467" s="44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  <c r="IQ467"/>
      <c r="IR467"/>
      <c r="IS467"/>
      <c r="IT467"/>
    </row>
    <row r="468" spans="1:254" s="12" customFormat="1">
      <c r="A468"/>
      <c r="B468" s="44"/>
      <c r="C468" s="44"/>
      <c r="D468" s="44"/>
      <c r="E468" s="44"/>
      <c r="F468" s="44"/>
      <c r="G468" s="44"/>
      <c r="H468" s="44"/>
      <c r="I468" s="45"/>
      <c r="J468" s="45"/>
      <c r="K468" s="45"/>
      <c r="L468" s="45"/>
      <c r="M468" s="45"/>
      <c r="N468" s="45"/>
      <c r="O468" s="44"/>
      <c r="P468" s="45"/>
      <c r="Q468" s="45"/>
      <c r="R468" s="45"/>
      <c r="S468" s="45"/>
      <c r="T468" s="45"/>
      <c r="U468" s="45"/>
      <c r="V468" s="45"/>
      <c r="W468" s="45"/>
      <c r="X468" s="45"/>
      <c r="Y468" s="45"/>
      <c r="Z468" s="45"/>
      <c r="AA468" s="45"/>
      <c r="AB468" s="44"/>
      <c r="AC468" s="44"/>
      <c r="AD468" s="44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  <c r="IQ468"/>
      <c r="IR468"/>
      <c r="IS468"/>
      <c r="IT468"/>
    </row>
    <row r="469" spans="1:254" s="12" customFormat="1">
      <c r="A469"/>
      <c r="B469" s="44"/>
      <c r="C469" s="44"/>
      <c r="D469" s="44"/>
      <c r="E469" s="44"/>
      <c r="F469" s="44"/>
      <c r="G469" s="44"/>
      <c r="H469" s="44"/>
      <c r="I469" s="45"/>
      <c r="J469" s="45"/>
      <c r="K469" s="45"/>
      <c r="L469" s="45"/>
      <c r="M469" s="45"/>
      <c r="N469" s="45"/>
      <c r="O469" s="44"/>
      <c r="P469" s="45"/>
      <c r="Q469" s="45"/>
      <c r="R469" s="45"/>
      <c r="S469" s="45"/>
      <c r="T469" s="45"/>
      <c r="U469" s="45"/>
      <c r="V469" s="45"/>
      <c r="W469" s="45"/>
      <c r="X469" s="45"/>
      <c r="Y469" s="45"/>
      <c r="Z469" s="45"/>
      <c r="AA469" s="45"/>
      <c r="AB469" s="44"/>
      <c r="AC469" s="44"/>
      <c r="AD469" s="44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  <c r="IQ469"/>
      <c r="IR469"/>
      <c r="IS469"/>
      <c r="IT469"/>
    </row>
    <row r="470" spans="1:254" s="12" customFormat="1">
      <c r="A470"/>
      <c r="B470" s="44"/>
      <c r="C470" s="44"/>
      <c r="D470" s="44"/>
      <c r="E470" s="44"/>
      <c r="F470" s="44"/>
      <c r="G470" s="44"/>
      <c r="H470" s="44"/>
      <c r="I470" s="45"/>
      <c r="J470" s="45"/>
      <c r="K470" s="45"/>
      <c r="L470" s="45"/>
      <c r="M470" s="45"/>
      <c r="N470" s="45"/>
      <c r="O470" s="44"/>
      <c r="P470" s="45"/>
      <c r="Q470" s="45"/>
      <c r="R470" s="45"/>
      <c r="S470" s="45"/>
      <c r="T470" s="45"/>
      <c r="U470" s="45"/>
      <c r="V470" s="45"/>
      <c r="W470" s="45"/>
      <c r="X470" s="45"/>
      <c r="Y470" s="45"/>
      <c r="Z470" s="45"/>
      <c r="AA470" s="45"/>
      <c r="AB470" s="44"/>
      <c r="AC470" s="44"/>
      <c r="AD470" s="44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  <c r="IQ470"/>
      <c r="IR470"/>
      <c r="IS470"/>
      <c r="IT470"/>
    </row>
    <row r="471" spans="1:254" s="12" customFormat="1">
      <c r="A471"/>
      <c r="B471" s="44"/>
      <c r="C471" s="44"/>
      <c r="D471" s="44"/>
      <c r="E471" s="44"/>
      <c r="F471" s="44"/>
      <c r="G471" s="44"/>
      <c r="H471" s="44"/>
      <c r="I471" s="45"/>
      <c r="J471" s="45"/>
      <c r="K471" s="45"/>
      <c r="L471" s="45"/>
      <c r="M471" s="45"/>
      <c r="N471" s="45"/>
      <c r="O471" s="44"/>
      <c r="P471" s="45"/>
      <c r="Q471" s="45"/>
      <c r="R471" s="45"/>
      <c r="S471" s="45"/>
      <c r="T471" s="45"/>
      <c r="U471" s="45"/>
      <c r="V471" s="45"/>
      <c r="W471" s="45"/>
      <c r="X471" s="45"/>
      <c r="Y471" s="45"/>
      <c r="Z471" s="45"/>
      <c r="AA471" s="45"/>
      <c r="AB471" s="44"/>
      <c r="AC471" s="44"/>
      <c r="AD471" s="44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  <c r="IQ471"/>
      <c r="IR471"/>
      <c r="IS471"/>
      <c r="IT471"/>
    </row>
    <row r="472" spans="1:254" s="12" customFormat="1">
      <c r="A472"/>
      <c r="B472" s="44"/>
      <c r="C472" s="44"/>
      <c r="D472" s="44"/>
      <c r="E472" s="44"/>
      <c r="F472" s="44"/>
      <c r="G472" s="44"/>
      <c r="H472" s="44"/>
      <c r="I472" s="45"/>
      <c r="J472" s="45"/>
      <c r="K472" s="45"/>
      <c r="L472" s="45"/>
      <c r="M472" s="45"/>
      <c r="N472" s="45"/>
      <c r="O472" s="44"/>
      <c r="P472" s="45"/>
      <c r="Q472" s="45"/>
      <c r="R472" s="45"/>
      <c r="S472" s="45"/>
      <c r="T472" s="45"/>
      <c r="U472" s="45"/>
      <c r="V472" s="45"/>
      <c r="W472" s="45"/>
      <c r="X472" s="45"/>
      <c r="Y472" s="45"/>
      <c r="Z472" s="45"/>
      <c r="AA472" s="45"/>
      <c r="AB472" s="44"/>
      <c r="AC472" s="44"/>
      <c r="AD472" s="44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  <c r="IQ472"/>
      <c r="IR472"/>
      <c r="IS472"/>
      <c r="IT472"/>
    </row>
    <row r="473" spans="1:254" s="12" customFormat="1">
      <c r="A473"/>
      <c r="B473" s="44"/>
      <c r="C473" s="44"/>
      <c r="D473" s="44"/>
      <c r="E473" s="44"/>
      <c r="F473" s="44"/>
      <c r="G473" s="44"/>
      <c r="H473" s="44"/>
      <c r="I473" s="45"/>
      <c r="J473" s="45"/>
      <c r="K473" s="45"/>
      <c r="L473" s="45"/>
      <c r="M473" s="45"/>
      <c r="N473" s="45"/>
      <c r="O473" s="44"/>
      <c r="P473" s="45"/>
      <c r="Q473" s="45"/>
      <c r="R473" s="45"/>
      <c r="S473" s="45"/>
      <c r="T473" s="45"/>
      <c r="U473" s="45"/>
      <c r="V473" s="45"/>
      <c r="W473" s="45"/>
      <c r="X473" s="45"/>
      <c r="Y473" s="45"/>
      <c r="Z473" s="45"/>
      <c r="AA473" s="45"/>
      <c r="AB473" s="44"/>
      <c r="AC473" s="44"/>
      <c r="AD473" s="44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  <c r="IQ473"/>
      <c r="IR473"/>
      <c r="IS473"/>
      <c r="IT473"/>
    </row>
    <row r="474" spans="1:254" s="12" customFormat="1">
      <c r="A474"/>
      <c r="B474" s="44"/>
      <c r="C474" s="44"/>
      <c r="D474" s="44"/>
      <c r="E474" s="44"/>
      <c r="F474" s="44"/>
      <c r="G474" s="44"/>
      <c r="H474" s="44"/>
      <c r="I474" s="45"/>
      <c r="J474" s="45"/>
      <c r="K474" s="45"/>
      <c r="L474" s="45"/>
      <c r="M474" s="45"/>
      <c r="N474" s="45"/>
      <c r="O474" s="44"/>
      <c r="P474" s="45"/>
      <c r="Q474" s="45"/>
      <c r="R474" s="45"/>
      <c r="S474" s="45"/>
      <c r="T474" s="45"/>
      <c r="U474" s="45"/>
      <c r="V474" s="45"/>
      <c r="W474" s="45"/>
      <c r="X474" s="45"/>
      <c r="Y474" s="45"/>
      <c r="Z474" s="45"/>
      <c r="AA474" s="45"/>
      <c r="AB474" s="44"/>
      <c r="AC474" s="44"/>
      <c r="AD474" s="4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  <c r="IQ474"/>
      <c r="IR474"/>
      <c r="IS474"/>
      <c r="IT474"/>
    </row>
    <row r="475" spans="1:254" s="12" customFormat="1">
      <c r="A475"/>
      <c r="B475" s="44"/>
      <c r="C475" s="44"/>
      <c r="D475" s="44"/>
      <c r="E475" s="44"/>
      <c r="F475" s="44"/>
      <c r="G475" s="44"/>
      <c r="H475" s="44"/>
      <c r="I475" s="45"/>
      <c r="J475" s="45"/>
      <c r="K475" s="45"/>
      <c r="L475" s="45"/>
      <c r="M475" s="45"/>
      <c r="N475" s="45"/>
      <c r="O475" s="44"/>
      <c r="P475" s="45"/>
      <c r="Q475" s="45"/>
      <c r="R475" s="45"/>
      <c r="S475" s="45"/>
      <c r="T475" s="45"/>
      <c r="U475" s="45"/>
      <c r="V475" s="45"/>
      <c r="W475" s="45"/>
      <c r="X475" s="45"/>
      <c r="Y475" s="45"/>
      <c r="Z475" s="45"/>
      <c r="AA475" s="45"/>
      <c r="AB475" s="44"/>
      <c r="AC475" s="44"/>
      <c r="AD475" s="44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  <c r="IQ475"/>
      <c r="IR475"/>
      <c r="IS475"/>
      <c r="IT475"/>
    </row>
    <row r="476" spans="1:254" s="12" customFormat="1">
      <c r="A476"/>
      <c r="B476" s="44"/>
      <c r="C476" s="44"/>
      <c r="D476" s="44"/>
      <c r="E476" s="44"/>
      <c r="F476" s="44"/>
      <c r="G476" s="44"/>
      <c r="H476" s="44"/>
      <c r="I476" s="45"/>
      <c r="J476" s="45"/>
      <c r="K476" s="45"/>
      <c r="L476" s="45"/>
      <c r="M476" s="45"/>
      <c r="N476" s="45"/>
      <c r="O476" s="44"/>
      <c r="P476" s="45"/>
      <c r="Q476" s="45"/>
      <c r="R476" s="45"/>
      <c r="S476" s="45"/>
      <c r="T476" s="45"/>
      <c r="U476" s="45"/>
      <c r="V476" s="45"/>
      <c r="W476" s="45"/>
      <c r="X476" s="45"/>
      <c r="Y476" s="45"/>
      <c r="Z476" s="45"/>
      <c r="AA476" s="45"/>
      <c r="AB476" s="44"/>
      <c r="AC476" s="44"/>
      <c r="AD476" s="44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  <c r="IQ476"/>
      <c r="IR476"/>
      <c r="IS476"/>
      <c r="IT476"/>
    </row>
    <row r="477" spans="1:254" s="12" customFormat="1">
      <c r="A477"/>
      <c r="B477" s="44"/>
      <c r="C477" s="44"/>
      <c r="D477" s="44"/>
      <c r="E477" s="44"/>
      <c r="F477" s="44"/>
      <c r="G477" s="44"/>
      <c r="H477" s="44"/>
      <c r="I477" s="45"/>
      <c r="J477" s="45"/>
      <c r="K477" s="45"/>
      <c r="L477" s="45"/>
      <c r="M477" s="45"/>
      <c r="N477" s="45"/>
      <c r="O477" s="44"/>
      <c r="P477" s="45"/>
      <c r="Q477" s="45"/>
      <c r="R477" s="45"/>
      <c r="S477" s="45"/>
      <c r="T477" s="45"/>
      <c r="U477" s="45"/>
      <c r="V477" s="45"/>
      <c r="W477" s="45"/>
      <c r="X477" s="45"/>
      <c r="Y477" s="45"/>
      <c r="Z477" s="45"/>
      <c r="AA477" s="45"/>
      <c r="AB477" s="44"/>
      <c r="AC477" s="44"/>
      <c r="AD477" s="44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  <c r="IQ477"/>
      <c r="IR477"/>
      <c r="IS477"/>
      <c r="IT477"/>
    </row>
    <row r="478" spans="1:254" s="12" customFormat="1">
      <c r="A478"/>
      <c r="B478" s="44"/>
      <c r="C478" s="44"/>
      <c r="D478" s="44"/>
      <c r="E478" s="44"/>
      <c r="F478" s="44"/>
      <c r="G478" s="44"/>
      <c r="H478" s="44"/>
      <c r="I478" s="45"/>
      <c r="J478" s="45"/>
      <c r="K478" s="45"/>
      <c r="L478" s="45"/>
      <c r="M478" s="45"/>
      <c r="N478" s="45"/>
      <c r="O478" s="44"/>
      <c r="P478" s="45"/>
      <c r="Q478" s="45"/>
      <c r="R478" s="45"/>
      <c r="S478" s="45"/>
      <c r="T478" s="45"/>
      <c r="U478" s="45"/>
      <c r="V478" s="45"/>
      <c r="W478" s="45"/>
      <c r="X478" s="45"/>
      <c r="Y478" s="45"/>
      <c r="Z478" s="45"/>
      <c r="AA478" s="45"/>
      <c r="AB478" s="44"/>
      <c r="AC478" s="44"/>
      <c r="AD478" s="44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  <c r="IQ478"/>
      <c r="IR478"/>
      <c r="IS478"/>
      <c r="IT478"/>
    </row>
    <row r="479" spans="1:254" s="12" customFormat="1">
      <c r="A479"/>
      <c r="B479" s="44"/>
      <c r="C479" s="44"/>
      <c r="D479" s="44"/>
      <c r="E479" s="44"/>
      <c r="F479" s="44"/>
      <c r="G479" s="44"/>
      <c r="H479" s="44"/>
      <c r="I479" s="45"/>
      <c r="J479" s="45"/>
      <c r="K479" s="45"/>
      <c r="L479" s="45"/>
      <c r="M479" s="45"/>
      <c r="N479" s="45"/>
      <c r="O479" s="44"/>
      <c r="P479" s="45"/>
      <c r="Q479" s="45"/>
      <c r="R479" s="45"/>
      <c r="S479" s="45"/>
      <c r="T479" s="45"/>
      <c r="U479" s="45"/>
      <c r="V479" s="45"/>
      <c r="W479" s="45"/>
      <c r="X479" s="45"/>
      <c r="Y479" s="45"/>
      <c r="Z479" s="45"/>
      <c r="AA479" s="45"/>
      <c r="AB479" s="44"/>
      <c r="AC479" s="44"/>
      <c r="AD479" s="44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  <c r="IQ479"/>
      <c r="IR479"/>
      <c r="IS479"/>
      <c r="IT479"/>
    </row>
    <row r="480" spans="1:254" s="12" customFormat="1">
      <c r="A480"/>
      <c r="B480" s="44"/>
      <c r="C480" s="44"/>
      <c r="D480" s="44"/>
      <c r="E480" s="44"/>
      <c r="F480" s="44"/>
      <c r="G480" s="44"/>
      <c r="H480" s="44"/>
      <c r="I480" s="45"/>
      <c r="J480" s="45"/>
      <c r="K480" s="45"/>
      <c r="L480" s="45"/>
      <c r="M480" s="45"/>
      <c r="N480" s="45"/>
      <c r="O480" s="44"/>
      <c r="P480" s="45"/>
      <c r="Q480" s="45"/>
      <c r="R480" s="45"/>
      <c r="S480" s="45"/>
      <c r="T480" s="45"/>
      <c r="U480" s="45"/>
      <c r="V480" s="45"/>
      <c r="W480" s="45"/>
      <c r="X480" s="45"/>
      <c r="Y480" s="45"/>
      <c r="Z480" s="45"/>
      <c r="AA480" s="45"/>
      <c r="AB480" s="44"/>
      <c r="AC480" s="44"/>
      <c r="AD480" s="44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  <c r="IQ480"/>
      <c r="IR480"/>
      <c r="IS480"/>
      <c r="IT480"/>
    </row>
    <row r="481" spans="1:254" s="12" customFormat="1">
      <c r="A481"/>
      <c r="B481" s="44"/>
      <c r="C481" s="44"/>
      <c r="D481" s="44"/>
      <c r="E481" s="44"/>
      <c r="F481" s="44"/>
      <c r="G481" s="44"/>
      <c r="H481" s="44"/>
      <c r="I481" s="45"/>
      <c r="J481" s="45"/>
      <c r="K481" s="45"/>
      <c r="L481" s="45"/>
      <c r="M481" s="45"/>
      <c r="N481" s="45"/>
      <c r="O481" s="44"/>
      <c r="P481" s="45"/>
      <c r="Q481" s="45"/>
      <c r="R481" s="45"/>
      <c r="S481" s="45"/>
      <c r="T481" s="45"/>
      <c r="U481" s="45"/>
      <c r="V481" s="45"/>
      <c r="W481" s="45"/>
      <c r="X481" s="45"/>
      <c r="Y481" s="45"/>
      <c r="Z481" s="45"/>
      <c r="AA481" s="45"/>
      <c r="AB481" s="44"/>
      <c r="AC481" s="44"/>
      <c r="AD481" s="44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  <c r="IQ481"/>
      <c r="IR481"/>
      <c r="IS481"/>
      <c r="IT481"/>
    </row>
    <row r="482" spans="1:254" s="12" customFormat="1">
      <c r="A482"/>
      <c r="B482" s="44"/>
      <c r="C482" s="44"/>
      <c r="D482" s="44"/>
      <c r="E482" s="44"/>
      <c r="F482" s="44"/>
      <c r="G482" s="44"/>
      <c r="H482" s="44"/>
      <c r="I482" s="45"/>
      <c r="J482" s="45"/>
      <c r="K482" s="45"/>
      <c r="L482" s="45"/>
      <c r="M482" s="45"/>
      <c r="N482" s="45"/>
      <c r="O482" s="44"/>
      <c r="P482" s="45"/>
      <c r="Q482" s="45"/>
      <c r="R482" s="45"/>
      <c r="S482" s="45"/>
      <c r="T482" s="45"/>
      <c r="U482" s="45"/>
      <c r="V482" s="45"/>
      <c r="W482" s="45"/>
      <c r="X482" s="45"/>
      <c r="Y482" s="45"/>
      <c r="Z482" s="45"/>
      <c r="AA482" s="45"/>
      <c r="AB482" s="44"/>
      <c r="AC482" s="44"/>
      <c r="AD482" s="44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  <c r="IQ482"/>
      <c r="IR482"/>
      <c r="IS482"/>
      <c r="IT482"/>
    </row>
    <row r="483" spans="1:254" s="12" customFormat="1">
      <c r="A483"/>
      <c r="B483" s="44"/>
      <c r="C483" s="44"/>
      <c r="D483" s="44"/>
      <c r="E483" s="44"/>
      <c r="F483" s="44"/>
      <c r="G483" s="44"/>
      <c r="H483" s="44"/>
      <c r="I483" s="45"/>
      <c r="J483" s="45"/>
      <c r="K483" s="45"/>
      <c r="L483" s="45"/>
      <c r="M483" s="45"/>
      <c r="N483" s="45"/>
      <c r="O483" s="44"/>
      <c r="P483" s="45"/>
      <c r="Q483" s="45"/>
      <c r="R483" s="45"/>
      <c r="S483" s="45"/>
      <c r="T483" s="45"/>
      <c r="U483" s="45"/>
      <c r="V483" s="45"/>
      <c r="W483" s="45"/>
      <c r="X483" s="45"/>
      <c r="Y483" s="45"/>
      <c r="Z483" s="45"/>
      <c r="AA483" s="45"/>
      <c r="AB483" s="44"/>
      <c r="AC483" s="44"/>
      <c r="AD483" s="44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  <c r="IQ483"/>
      <c r="IR483"/>
      <c r="IS483"/>
      <c r="IT483"/>
    </row>
    <row r="484" spans="1:254" s="12" customFormat="1">
      <c r="A484"/>
      <c r="B484" s="44"/>
      <c r="C484" s="44"/>
      <c r="D484" s="44"/>
      <c r="E484" s="44"/>
      <c r="F484" s="44"/>
      <c r="G484" s="44"/>
      <c r="H484" s="44"/>
      <c r="I484" s="45"/>
      <c r="J484" s="45"/>
      <c r="K484" s="45"/>
      <c r="L484" s="45"/>
      <c r="M484" s="45"/>
      <c r="N484" s="45"/>
      <c r="O484" s="44"/>
      <c r="P484" s="45"/>
      <c r="Q484" s="45"/>
      <c r="R484" s="45"/>
      <c r="S484" s="45"/>
      <c r="T484" s="45"/>
      <c r="U484" s="45"/>
      <c r="V484" s="45"/>
      <c r="W484" s="45"/>
      <c r="X484" s="45"/>
      <c r="Y484" s="45"/>
      <c r="Z484" s="45"/>
      <c r="AA484" s="45"/>
      <c r="AB484" s="44"/>
      <c r="AC484" s="44"/>
      <c r="AD484" s="4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  <c r="IQ484"/>
      <c r="IR484"/>
      <c r="IS484"/>
      <c r="IT484"/>
    </row>
    <row r="485" spans="1:254" s="12" customFormat="1">
      <c r="A485"/>
      <c r="B485" s="44"/>
      <c r="C485" s="44"/>
      <c r="D485" s="44"/>
      <c r="E485" s="44"/>
      <c r="F485" s="44"/>
      <c r="G485" s="44"/>
      <c r="H485" s="44"/>
      <c r="I485" s="45"/>
      <c r="J485" s="45"/>
      <c r="K485" s="45"/>
      <c r="L485" s="45"/>
      <c r="M485" s="45"/>
      <c r="N485" s="45"/>
      <c r="O485" s="44"/>
      <c r="P485" s="45"/>
      <c r="Q485" s="45"/>
      <c r="R485" s="45"/>
      <c r="S485" s="45"/>
      <c r="T485" s="45"/>
      <c r="U485" s="45"/>
      <c r="V485" s="45"/>
      <c r="W485" s="45"/>
      <c r="X485" s="45"/>
      <c r="Y485" s="45"/>
      <c r="Z485" s="45"/>
      <c r="AA485" s="45"/>
      <c r="AB485" s="44"/>
      <c r="AC485" s="44"/>
      <c r="AD485" s="44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  <c r="IQ485"/>
      <c r="IR485"/>
      <c r="IS485"/>
      <c r="IT485"/>
    </row>
    <row r="486" spans="1:254" s="12" customFormat="1">
      <c r="A486"/>
      <c r="B486" s="44"/>
      <c r="C486" s="44"/>
      <c r="D486" s="44"/>
      <c r="E486" s="44"/>
      <c r="F486" s="44"/>
      <c r="G486" s="44"/>
      <c r="H486" s="44"/>
      <c r="I486" s="45"/>
      <c r="J486" s="45"/>
      <c r="K486" s="45"/>
      <c r="L486" s="45"/>
      <c r="M486" s="45"/>
      <c r="N486" s="45"/>
      <c r="O486" s="44"/>
      <c r="P486" s="45"/>
      <c r="Q486" s="45"/>
      <c r="R486" s="45"/>
      <c r="S486" s="45"/>
      <c r="T486" s="45"/>
      <c r="U486" s="45"/>
      <c r="V486" s="45"/>
      <c r="W486" s="45"/>
      <c r="X486" s="45"/>
      <c r="Y486" s="45"/>
      <c r="Z486" s="45"/>
      <c r="AA486" s="45"/>
      <c r="AB486" s="44"/>
      <c r="AC486" s="44"/>
      <c r="AD486" s="44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  <c r="IQ486"/>
      <c r="IR486"/>
      <c r="IS486"/>
      <c r="IT486"/>
    </row>
    <row r="487" spans="1:254" s="12" customFormat="1">
      <c r="A487"/>
      <c r="B487" s="44"/>
      <c r="C487" s="44"/>
      <c r="D487" s="44"/>
      <c r="E487" s="44"/>
      <c r="F487" s="44"/>
      <c r="G487" s="44"/>
      <c r="H487" s="44"/>
      <c r="I487" s="45"/>
      <c r="J487" s="45"/>
      <c r="K487" s="45"/>
      <c r="L487" s="45"/>
      <c r="M487" s="45"/>
      <c r="N487" s="45"/>
      <c r="O487" s="44"/>
      <c r="P487" s="45"/>
      <c r="Q487" s="45"/>
      <c r="R487" s="45"/>
      <c r="S487" s="45"/>
      <c r="T487" s="45"/>
      <c r="U487" s="45"/>
      <c r="V487" s="45"/>
      <c r="W487" s="45"/>
      <c r="X487" s="45"/>
      <c r="Y487" s="45"/>
      <c r="Z487" s="45"/>
      <c r="AA487" s="45"/>
      <c r="AB487" s="44"/>
      <c r="AC487" s="44"/>
      <c r="AD487" s="44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  <c r="IQ487"/>
      <c r="IR487"/>
      <c r="IS487"/>
      <c r="IT487"/>
    </row>
    <row r="488" spans="1:254" s="12" customFormat="1">
      <c r="A488"/>
      <c r="B488" s="44"/>
      <c r="C488" s="44"/>
      <c r="D488" s="44"/>
      <c r="E488" s="44"/>
      <c r="F488" s="44"/>
      <c r="G488" s="44"/>
      <c r="H488" s="44"/>
      <c r="I488" s="45"/>
      <c r="J488" s="45"/>
      <c r="K488" s="45"/>
      <c r="L488" s="45"/>
      <c r="M488" s="45"/>
      <c r="N488" s="45"/>
      <c r="O488" s="44"/>
      <c r="P488" s="45"/>
      <c r="Q488" s="45"/>
      <c r="R488" s="45"/>
      <c r="S488" s="45"/>
      <c r="T488" s="45"/>
      <c r="U488" s="45"/>
      <c r="V488" s="45"/>
      <c r="W488" s="45"/>
      <c r="X488" s="45"/>
      <c r="Y488" s="45"/>
      <c r="Z488" s="45"/>
      <c r="AA488" s="45"/>
      <c r="AB488" s="44"/>
      <c r="AC488" s="44"/>
      <c r="AD488" s="44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  <c r="IQ488"/>
      <c r="IR488"/>
      <c r="IS488"/>
      <c r="IT488"/>
    </row>
    <row r="489" spans="1:254" s="12" customFormat="1">
      <c r="A489"/>
      <c r="B489" s="44"/>
      <c r="C489" s="44"/>
      <c r="D489" s="44"/>
      <c r="E489" s="44"/>
      <c r="F489" s="44"/>
      <c r="G489" s="44"/>
      <c r="H489" s="44"/>
      <c r="I489" s="45"/>
      <c r="J489" s="45"/>
      <c r="K489" s="45"/>
      <c r="L489" s="45"/>
      <c r="M489" s="45"/>
      <c r="N489" s="45"/>
      <c r="O489" s="44"/>
      <c r="P489" s="45"/>
      <c r="Q489" s="45"/>
      <c r="R489" s="45"/>
      <c r="S489" s="45"/>
      <c r="T489" s="45"/>
      <c r="U489" s="45"/>
      <c r="V489" s="45"/>
      <c r="W489" s="45"/>
      <c r="X489" s="45"/>
      <c r="Y489" s="45"/>
      <c r="Z489" s="45"/>
      <c r="AA489" s="45"/>
      <c r="AB489" s="44"/>
      <c r="AC489" s="44"/>
      <c r="AD489" s="44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  <c r="IQ489"/>
      <c r="IR489"/>
      <c r="IS489"/>
      <c r="IT489"/>
    </row>
    <row r="490" spans="1:254" s="12" customFormat="1">
      <c r="A490"/>
      <c r="B490" s="44"/>
      <c r="C490" s="44"/>
      <c r="D490" s="44"/>
      <c r="E490" s="44"/>
      <c r="F490" s="44"/>
      <c r="G490" s="44"/>
      <c r="H490" s="44"/>
      <c r="I490" s="45"/>
      <c r="J490" s="45"/>
      <c r="K490" s="45"/>
      <c r="L490" s="45"/>
      <c r="M490" s="45"/>
      <c r="N490" s="45"/>
      <c r="O490" s="44"/>
      <c r="P490" s="45"/>
      <c r="Q490" s="45"/>
      <c r="R490" s="45"/>
      <c r="S490" s="45"/>
      <c r="T490" s="45"/>
      <c r="U490" s="45"/>
      <c r="V490" s="45"/>
      <c r="W490" s="45"/>
      <c r="X490" s="45"/>
      <c r="Y490" s="45"/>
      <c r="Z490" s="45"/>
      <c r="AA490" s="45"/>
      <c r="AB490" s="44"/>
      <c r="AC490" s="44"/>
      <c r="AD490" s="44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  <c r="IQ490"/>
      <c r="IR490"/>
      <c r="IS490"/>
      <c r="IT490"/>
    </row>
    <row r="491" spans="1:254" s="12" customFormat="1">
      <c r="A491"/>
      <c r="B491" s="44"/>
      <c r="C491" s="44"/>
      <c r="D491" s="44"/>
      <c r="E491" s="44"/>
      <c r="F491" s="44"/>
      <c r="G491" s="44"/>
      <c r="H491" s="44"/>
      <c r="I491" s="45"/>
      <c r="J491" s="45"/>
      <c r="K491" s="45"/>
      <c r="L491" s="45"/>
      <c r="M491" s="45"/>
      <c r="N491" s="45"/>
      <c r="O491" s="44"/>
      <c r="P491" s="45"/>
      <c r="Q491" s="45"/>
      <c r="R491" s="45"/>
      <c r="S491" s="45"/>
      <c r="T491" s="45"/>
      <c r="U491" s="45"/>
      <c r="V491" s="45"/>
      <c r="W491" s="45"/>
      <c r="X491" s="45"/>
      <c r="Y491" s="45"/>
      <c r="Z491" s="45"/>
      <c r="AA491" s="45"/>
      <c r="AB491" s="44"/>
      <c r="AC491" s="44"/>
      <c r="AD491" s="44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  <c r="IQ491"/>
      <c r="IR491"/>
      <c r="IS491"/>
      <c r="IT491"/>
    </row>
    <row r="492" spans="1:254" s="12" customFormat="1">
      <c r="A492"/>
      <c r="B492" s="44"/>
      <c r="C492" s="44"/>
      <c r="D492" s="44"/>
      <c r="E492" s="44"/>
      <c r="F492" s="44"/>
      <c r="G492" s="44"/>
      <c r="H492" s="44"/>
      <c r="I492" s="45"/>
      <c r="J492" s="45"/>
      <c r="K492" s="45"/>
      <c r="L492" s="45"/>
      <c r="M492" s="45"/>
      <c r="N492" s="45"/>
      <c r="O492" s="44"/>
      <c r="P492" s="45"/>
      <c r="Q492" s="45"/>
      <c r="R492" s="45"/>
      <c r="S492" s="45"/>
      <c r="T492" s="45"/>
      <c r="U492" s="45"/>
      <c r="V492" s="45"/>
      <c r="W492" s="45"/>
      <c r="X492" s="45"/>
      <c r="Y492" s="45"/>
      <c r="Z492" s="45"/>
      <c r="AA492" s="45"/>
      <c r="AB492" s="44"/>
      <c r="AC492" s="44"/>
      <c r="AD492" s="44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  <c r="IQ492"/>
      <c r="IR492"/>
      <c r="IS492"/>
      <c r="IT492"/>
    </row>
    <row r="493" spans="1:254" s="12" customFormat="1">
      <c r="A493"/>
      <c r="B493" s="44"/>
      <c r="C493" s="44"/>
      <c r="D493" s="44"/>
      <c r="E493" s="44"/>
      <c r="F493" s="44"/>
      <c r="G493" s="44"/>
      <c r="H493" s="44"/>
      <c r="I493" s="45"/>
      <c r="J493" s="45"/>
      <c r="K493" s="45"/>
      <c r="L493" s="45"/>
      <c r="M493" s="45"/>
      <c r="N493" s="45"/>
      <c r="O493" s="44"/>
      <c r="P493" s="45"/>
      <c r="Q493" s="45"/>
      <c r="R493" s="45"/>
      <c r="S493" s="45"/>
      <c r="T493" s="45"/>
      <c r="U493" s="45"/>
      <c r="V493" s="45"/>
      <c r="W493" s="45"/>
      <c r="X493" s="45"/>
      <c r="Y493" s="45"/>
      <c r="Z493" s="45"/>
      <c r="AA493" s="45"/>
      <c r="AB493" s="44"/>
      <c r="AC493" s="44"/>
      <c r="AD493" s="44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  <c r="IQ493"/>
      <c r="IR493"/>
      <c r="IS493"/>
      <c r="IT493"/>
    </row>
    <row r="494" spans="1:254" s="12" customFormat="1">
      <c r="A494"/>
      <c r="B494" s="44"/>
      <c r="C494" s="44"/>
      <c r="D494" s="44"/>
      <c r="E494" s="44"/>
      <c r="F494" s="44"/>
      <c r="G494" s="44"/>
      <c r="H494" s="44"/>
      <c r="I494" s="45"/>
      <c r="J494" s="45"/>
      <c r="K494" s="45"/>
      <c r="L494" s="45"/>
      <c r="M494" s="45"/>
      <c r="N494" s="45"/>
      <c r="O494" s="44"/>
      <c r="P494" s="45"/>
      <c r="Q494" s="45"/>
      <c r="R494" s="45"/>
      <c r="S494" s="45"/>
      <c r="T494" s="45"/>
      <c r="U494" s="45"/>
      <c r="V494" s="45"/>
      <c r="W494" s="45"/>
      <c r="X494" s="45"/>
      <c r="Y494" s="45"/>
      <c r="Z494" s="45"/>
      <c r="AA494" s="45"/>
      <c r="AB494" s="44"/>
      <c r="AC494" s="44"/>
      <c r="AD494" s="4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  <c r="IQ494"/>
      <c r="IR494"/>
      <c r="IS494"/>
      <c r="IT494"/>
    </row>
    <row r="495" spans="1:254" s="12" customFormat="1">
      <c r="A495"/>
      <c r="B495" s="44"/>
      <c r="C495" s="44"/>
      <c r="D495" s="44"/>
      <c r="E495" s="44"/>
      <c r="F495" s="44"/>
      <c r="G495" s="44"/>
      <c r="H495" s="44"/>
      <c r="I495" s="45"/>
      <c r="J495" s="45"/>
      <c r="K495" s="45"/>
      <c r="L495" s="45"/>
      <c r="M495" s="45"/>
      <c r="N495" s="45"/>
      <c r="O495" s="44"/>
      <c r="P495" s="45"/>
      <c r="Q495" s="45"/>
      <c r="R495" s="45"/>
      <c r="S495" s="45"/>
      <c r="T495" s="45"/>
      <c r="U495" s="45"/>
      <c r="V495" s="45"/>
      <c r="W495" s="45"/>
      <c r="X495" s="45"/>
      <c r="Y495" s="45"/>
      <c r="Z495" s="45"/>
      <c r="AA495" s="45"/>
      <c r="AB495" s="44"/>
      <c r="AC495" s="44"/>
      <c r="AD495" s="44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  <c r="IQ495"/>
      <c r="IR495"/>
      <c r="IS495"/>
      <c r="IT495"/>
    </row>
    <row r="496" spans="1:254" s="12" customFormat="1">
      <c r="A496"/>
      <c r="B496" s="44"/>
      <c r="C496" s="44"/>
      <c r="D496" s="44"/>
      <c r="E496" s="44"/>
      <c r="F496" s="44"/>
      <c r="G496" s="44"/>
      <c r="H496" s="44"/>
      <c r="I496" s="45"/>
      <c r="J496" s="45"/>
      <c r="K496" s="45"/>
      <c r="L496" s="45"/>
      <c r="M496" s="45"/>
      <c r="N496" s="45"/>
      <c r="O496" s="44"/>
      <c r="P496" s="45"/>
      <c r="Q496" s="45"/>
      <c r="R496" s="45"/>
      <c r="S496" s="45"/>
      <c r="T496" s="45"/>
      <c r="U496" s="45"/>
      <c r="V496" s="45"/>
      <c r="W496" s="45"/>
      <c r="X496" s="45"/>
      <c r="Y496" s="45"/>
      <c r="Z496" s="45"/>
      <c r="AA496" s="45"/>
      <c r="AB496" s="44"/>
      <c r="AC496" s="44"/>
      <c r="AD496" s="44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  <c r="IQ496"/>
      <c r="IR496"/>
      <c r="IS496"/>
      <c r="IT496"/>
    </row>
    <row r="497" spans="1:254" s="12" customFormat="1">
      <c r="A497"/>
      <c r="B497" s="44"/>
      <c r="C497" s="44"/>
      <c r="D497" s="44"/>
      <c r="E497" s="44"/>
      <c r="F497" s="44"/>
      <c r="G497" s="44"/>
      <c r="H497" s="44"/>
      <c r="I497" s="45"/>
      <c r="J497" s="45"/>
      <c r="K497" s="45"/>
      <c r="L497" s="45"/>
      <c r="M497" s="45"/>
      <c r="N497" s="45"/>
      <c r="O497" s="44"/>
      <c r="P497" s="45"/>
      <c r="Q497" s="45"/>
      <c r="R497" s="45"/>
      <c r="S497" s="45"/>
      <c r="T497" s="45"/>
      <c r="U497" s="45"/>
      <c r="V497" s="45"/>
      <c r="W497" s="45"/>
      <c r="X497" s="45"/>
      <c r="Y497" s="45"/>
      <c r="Z497" s="45"/>
      <c r="AA497" s="45"/>
      <c r="AB497" s="44"/>
      <c r="AC497" s="44"/>
      <c r="AD497" s="44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  <c r="IQ497"/>
      <c r="IR497"/>
      <c r="IS497"/>
      <c r="IT497"/>
    </row>
    <row r="498" spans="1:254" s="12" customFormat="1">
      <c r="A498"/>
      <c r="B498" s="44"/>
      <c r="C498" s="44"/>
      <c r="D498" s="44"/>
      <c r="E498" s="44"/>
      <c r="F498" s="44"/>
      <c r="G498" s="44"/>
      <c r="H498" s="44"/>
      <c r="I498" s="45"/>
      <c r="J498" s="45"/>
      <c r="K498" s="45"/>
      <c r="L498" s="45"/>
      <c r="M498" s="45"/>
      <c r="N498" s="45"/>
      <c r="O498" s="44"/>
      <c r="P498" s="45"/>
      <c r="Q498" s="45"/>
      <c r="R498" s="45"/>
      <c r="S498" s="45"/>
      <c r="T498" s="45"/>
      <c r="U498" s="45"/>
      <c r="V498" s="45"/>
      <c r="W498" s="45"/>
      <c r="X498" s="45"/>
      <c r="Y498" s="45"/>
      <c r="Z498" s="45"/>
      <c r="AA498" s="45"/>
      <c r="AB498" s="44"/>
      <c r="AC498" s="44"/>
      <c r="AD498" s="44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  <c r="IQ498"/>
      <c r="IR498"/>
      <c r="IS498"/>
      <c r="IT498"/>
    </row>
    <row r="499" spans="1:254" s="12" customFormat="1">
      <c r="A499"/>
      <c r="B499" s="44"/>
      <c r="C499" s="44"/>
      <c r="D499" s="44"/>
      <c r="E499" s="44"/>
      <c r="F499" s="44"/>
      <c r="G499" s="44"/>
      <c r="H499" s="44"/>
      <c r="I499" s="45"/>
      <c r="J499" s="45"/>
      <c r="K499" s="45"/>
      <c r="L499" s="45"/>
      <c r="M499" s="45"/>
      <c r="N499" s="45"/>
      <c r="O499" s="44"/>
      <c r="P499" s="45"/>
      <c r="Q499" s="45"/>
      <c r="R499" s="45"/>
      <c r="S499" s="45"/>
      <c r="T499" s="45"/>
      <c r="U499" s="45"/>
      <c r="V499" s="45"/>
      <c r="W499" s="45"/>
      <c r="X499" s="45"/>
      <c r="Y499" s="45"/>
      <c r="Z499" s="45"/>
      <c r="AA499" s="45"/>
      <c r="AB499" s="44"/>
      <c r="AC499" s="44"/>
      <c r="AD499" s="44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  <c r="IQ499"/>
      <c r="IR499"/>
      <c r="IS499"/>
      <c r="IT499"/>
    </row>
    <row r="500" spans="1:254" s="12" customFormat="1">
      <c r="A500"/>
      <c r="B500" s="44"/>
      <c r="C500" s="44"/>
      <c r="D500" s="44"/>
      <c r="E500" s="44"/>
      <c r="F500" s="44"/>
      <c r="G500" s="44"/>
      <c r="H500" s="44"/>
      <c r="I500" s="45"/>
      <c r="J500" s="45"/>
      <c r="K500" s="45"/>
      <c r="L500" s="45"/>
      <c r="M500" s="45"/>
      <c r="N500" s="45"/>
      <c r="O500" s="44"/>
      <c r="P500" s="45"/>
      <c r="Q500" s="45"/>
      <c r="R500" s="45"/>
      <c r="S500" s="45"/>
      <c r="T500" s="45"/>
      <c r="U500" s="45"/>
      <c r="V500" s="45"/>
      <c r="W500" s="45"/>
      <c r="X500" s="45"/>
      <c r="Y500" s="45"/>
      <c r="Z500" s="45"/>
      <c r="AA500" s="45"/>
      <c r="AB500" s="44"/>
      <c r="AC500" s="44"/>
      <c r="AD500" s="44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  <c r="IQ500"/>
      <c r="IR500"/>
      <c r="IS500"/>
      <c r="IT500"/>
    </row>
    <row r="501" spans="1:254" s="12" customFormat="1">
      <c r="A501"/>
      <c r="B501" s="44"/>
      <c r="C501" s="44"/>
      <c r="D501" s="44"/>
      <c r="E501" s="44"/>
      <c r="F501" s="44"/>
      <c r="G501" s="44"/>
      <c r="H501" s="44"/>
      <c r="I501" s="45"/>
      <c r="J501" s="45"/>
      <c r="K501" s="45"/>
      <c r="L501" s="45"/>
      <c r="M501" s="45"/>
      <c r="N501" s="45"/>
      <c r="O501" s="44"/>
      <c r="P501" s="45"/>
      <c r="Q501" s="45"/>
      <c r="R501" s="45"/>
      <c r="S501" s="45"/>
      <c r="T501" s="45"/>
      <c r="U501" s="45"/>
      <c r="V501" s="45"/>
      <c r="W501" s="45"/>
      <c r="X501" s="45"/>
      <c r="Y501" s="45"/>
      <c r="Z501" s="45"/>
      <c r="AA501" s="45"/>
      <c r="AB501" s="44"/>
      <c r="AC501" s="44"/>
      <c r="AD501" s="44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  <c r="IQ501"/>
      <c r="IR501"/>
      <c r="IS501"/>
      <c r="IT501"/>
    </row>
    <row r="502" spans="1:254" s="12" customFormat="1">
      <c r="A502"/>
      <c r="B502" s="44"/>
      <c r="C502" s="44"/>
      <c r="D502" s="44"/>
      <c r="E502" s="44"/>
      <c r="F502" s="44"/>
      <c r="G502" s="44"/>
      <c r="H502" s="44"/>
      <c r="I502" s="45"/>
      <c r="J502" s="45"/>
      <c r="K502" s="45"/>
      <c r="L502" s="45"/>
      <c r="M502" s="45"/>
      <c r="N502" s="45"/>
      <c r="O502" s="44"/>
      <c r="P502" s="45"/>
      <c r="Q502" s="45"/>
      <c r="R502" s="45"/>
      <c r="S502" s="45"/>
      <c r="T502" s="45"/>
      <c r="U502" s="45"/>
      <c r="V502" s="45"/>
      <c r="W502" s="45"/>
      <c r="X502" s="45"/>
      <c r="Y502" s="45"/>
      <c r="Z502" s="45"/>
      <c r="AA502" s="45"/>
      <c r="AB502" s="44"/>
      <c r="AC502" s="44"/>
      <c r="AD502" s="44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  <c r="IQ502"/>
      <c r="IR502"/>
      <c r="IS502"/>
      <c r="IT502"/>
    </row>
    <row r="503" spans="1:254" s="12" customFormat="1">
      <c r="A503"/>
      <c r="B503" s="44"/>
      <c r="C503" s="44"/>
      <c r="D503" s="44"/>
      <c r="E503" s="44"/>
      <c r="F503" s="44"/>
      <c r="G503" s="44"/>
      <c r="H503" s="44"/>
      <c r="I503" s="45"/>
      <c r="J503" s="45"/>
      <c r="K503" s="45"/>
      <c r="L503" s="45"/>
      <c r="M503" s="45"/>
      <c r="N503" s="45"/>
      <c r="O503" s="44"/>
      <c r="P503" s="45"/>
      <c r="Q503" s="45"/>
      <c r="R503" s="45"/>
      <c r="S503" s="45"/>
      <c r="T503" s="45"/>
      <c r="U503" s="45"/>
      <c r="V503" s="45"/>
      <c r="W503" s="45"/>
      <c r="X503" s="45"/>
      <c r="Y503" s="45"/>
      <c r="Z503" s="45"/>
      <c r="AA503" s="45"/>
      <c r="AB503" s="44"/>
      <c r="AC503" s="44"/>
      <c r="AD503" s="44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  <c r="IQ503"/>
      <c r="IR503"/>
      <c r="IS503"/>
      <c r="IT503"/>
    </row>
    <row r="504" spans="1:254" s="12" customFormat="1">
      <c r="A504"/>
      <c r="B504" s="44"/>
      <c r="C504" s="44"/>
      <c r="D504" s="44"/>
      <c r="E504" s="44"/>
      <c r="F504" s="44"/>
      <c r="G504" s="44"/>
      <c r="H504" s="44"/>
      <c r="I504" s="45"/>
      <c r="J504" s="45"/>
      <c r="K504" s="45"/>
      <c r="L504" s="45"/>
      <c r="M504" s="45"/>
      <c r="N504" s="45"/>
      <c r="O504" s="44"/>
      <c r="P504" s="45"/>
      <c r="Q504" s="45"/>
      <c r="R504" s="45"/>
      <c r="S504" s="45"/>
      <c r="T504" s="45"/>
      <c r="U504" s="45"/>
      <c r="V504" s="45"/>
      <c r="W504" s="45"/>
      <c r="X504" s="45"/>
      <c r="Y504" s="45"/>
      <c r="Z504" s="45"/>
      <c r="AA504" s="45"/>
      <c r="AB504" s="44"/>
      <c r="AC504" s="44"/>
      <c r="AD504" s="4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  <c r="IQ504"/>
      <c r="IR504"/>
      <c r="IS504"/>
      <c r="IT504"/>
    </row>
    <row r="505" spans="1:254" s="12" customFormat="1">
      <c r="A505"/>
      <c r="B505" s="44"/>
      <c r="C505" s="44"/>
      <c r="D505" s="44"/>
      <c r="E505" s="44"/>
      <c r="F505" s="44"/>
      <c r="G505" s="44"/>
      <c r="H505" s="44"/>
      <c r="I505" s="45"/>
      <c r="J505" s="45"/>
      <c r="K505" s="45"/>
      <c r="L505" s="45"/>
      <c r="M505" s="45"/>
      <c r="N505" s="45"/>
      <c r="O505" s="44"/>
      <c r="P505" s="45"/>
      <c r="Q505" s="45"/>
      <c r="R505" s="45"/>
      <c r="S505" s="45"/>
      <c r="T505" s="45"/>
      <c r="U505" s="45"/>
      <c r="V505" s="45"/>
      <c r="W505" s="45"/>
      <c r="X505" s="45"/>
      <c r="Y505" s="45"/>
      <c r="Z505" s="45"/>
      <c r="AA505" s="45"/>
      <c r="AB505" s="44"/>
      <c r="AC505" s="44"/>
      <c r="AD505" s="44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  <c r="IQ505"/>
      <c r="IR505"/>
      <c r="IS505"/>
      <c r="IT505"/>
    </row>
    <row r="506" spans="1:254" s="12" customFormat="1">
      <c r="A506"/>
      <c r="B506" s="44"/>
      <c r="C506" s="44"/>
      <c r="D506" s="44"/>
      <c r="E506" s="44"/>
      <c r="F506" s="44"/>
      <c r="G506" s="44"/>
      <c r="H506" s="44"/>
      <c r="I506" s="45"/>
      <c r="J506" s="45"/>
      <c r="K506" s="45"/>
      <c r="L506" s="45"/>
      <c r="M506" s="45"/>
      <c r="N506" s="45"/>
      <c r="O506" s="44"/>
      <c r="P506" s="45"/>
      <c r="Q506" s="45"/>
      <c r="R506" s="45"/>
      <c r="S506" s="45"/>
      <c r="T506" s="45"/>
      <c r="U506" s="45"/>
      <c r="V506" s="45"/>
      <c r="W506" s="45"/>
      <c r="X506" s="45"/>
      <c r="Y506" s="45"/>
      <c r="Z506" s="45"/>
      <c r="AA506" s="45"/>
      <c r="AB506" s="44"/>
      <c r="AC506" s="44"/>
      <c r="AD506" s="44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  <c r="IQ506"/>
      <c r="IR506"/>
      <c r="IS506"/>
      <c r="IT506"/>
    </row>
    <row r="507" spans="1:254" s="12" customFormat="1">
      <c r="A507"/>
      <c r="B507" s="44"/>
      <c r="C507" s="44"/>
      <c r="D507" s="44"/>
      <c r="E507" s="44"/>
      <c r="F507" s="44"/>
      <c r="G507" s="44"/>
      <c r="H507" s="44"/>
      <c r="I507" s="45"/>
      <c r="J507" s="45"/>
      <c r="K507" s="45"/>
      <c r="L507" s="45"/>
      <c r="M507" s="45"/>
      <c r="N507" s="45"/>
      <c r="O507" s="44"/>
      <c r="P507" s="45"/>
      <c r="Q507" s="45"/>
      <c r="R507" s="45"/>
      <c r="S507" s="45"/>
      <c r="T507" s="45"/>
      <c r="U507" s="45"/>
      <c r="V507" s="45"/>
      <c r="W507" s="45"/>
      <c r="X507" s="45"/>
      <c r="Y507" s="45"/>
      <c r="Z507" s="45"/>
      <c r="AA507" s="45"/>
      <c r="AB507" s="44"/>
      <c r="AC507" s="44"/>
      <c r="AD507" s="44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  <c r="IQ507"/>
      <c r="IR507"/>
      <c r="IS507"/>
      <c r="IT507"/>
    </row>
    <row r="508" spans="1:254" s="12" customFormat="1">
      <c r="A508"/>
      <c r="B508" s="44"/>
      <c r="C508" s="44"/>
      <c r="D508" s="44"/>
      <c r="E508" s="44"/>
      <c r="F508" s="44"/>
      <c r="G508" s="44"/>
      <c r="H508" s="44"/>
      <c r="I508" s="45"/>
      <c r="J508" s="45"/>
      <c r="K508" s="45"/>
      <c r="L508" s="45"/>
      <c r="M508" s="45"/>
      <c r="N508" s="45"/>
      <c r="O508" s="44"/>
      <c r="P508" s="45"/>
      <c r="Q508" s="45"/>
      <c r="R508" s="45"/>
      <c r="S508" s="45"/>
      <c r="T508" s="45"/>
      <c r="U508" s="45"/>
      <c r="V508" s="45"/>
      <c r="W508" s="45"/>
      <c r="X508" s="45"/>
      <c r="Y508" s="45"/>
      <c r="Z508" s="45"/>
      <c r="AA508" s="45"/>
      <c r="AB508" s="44"/>
      <c r="AC508" s="44"/>
      <c r="AD508" s="44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  <c r="IQ508"/>
      <c r="IR508"/>
      <c r="IS508"/>
      <c r="IT508"/>
    </row>
    <row r="509" spans="1:254" s="12" customFormat="1">
      <c r="A509"/>
      <c r="B509" s="44"/>
      <c r="C509" s="44"/>
      <c r="D509" s="44"/>
      <c r="E509" s="44"/>
      <c r="F509" s="44"/>
      <c r="G509" s="44"/>
      <c r="H509" s="44"/>
      <c r="I509" s="45"/>
      <c r="J509" s="45"/>
      <c r="K509" s="45"/>
      <c r="L509" s="45"/>
      <c r="M509" s="45"/>
      <c r="N509" s="45"/>
      <c r="O509" s="44"/>
      <c r="P509" s="45"/>
      <c r="Q509" s="45"/>
      <c r="R509" s="45"/>
      <c r="S509" s="45"/>
      <c r="T509" s="45"/>
      <c r="U509" s="45"/>
      <c r="V509" s="45"/>
      <c r="W509" s="45"/>
      <c r="X509" s="45"/>
      <c r="Y509" s="45"/>
      <c r="Z509" s="45"/>
      <c r="AA509" s="45"/>
      <c r="AB509" s="44"/>
      <c r="AC509" s="44"/>
      <c r="AD509" s="44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  <c r="IQ509"/>
      <c r="IR509"/>
      <c r="IS509"/>
      <c r="IT509"/>
    </row>
    <row r="510" spans="1:254" s="12" customFormat="1">
      <c r="A510"/>
      <c r="B510" s="44"/>
      <c r="C510" s="44"/>
      <c r="D510" s="44"/>
      <c r="E510" s="44"/>
      <c r="F510" s="44"/>
      <c r="G510" s="44"/>
      <c r="H510" s="44"/>
      <c r="I510" s="45"/>
      <c r="J510" s="45"/>
      <c r="K510" s="45"/>
      <c r="L510" s="45"/>
      <c r="M510" s="45"/>
      <c r="N510" s="45"/>
      <c r="O510" s="44"/>
      <c r="P510" s="45"/>
      <c r="Q510" s="45"/>
      <c r="R510" s="45"/>
      <c r="S510" s="45"/>
      <c r="T510" s="45"/>
      <c r="U510" s="45"/>
      <c r="V510" s="45"/>
      <c r="W510" s="45"/>
      <c r="X510" s="45"/>
      <c r="Y510" s="45"/>
      <c r="Z510" s="45"/>
      <c r="AA510" s="45"/>
      <c r="AB510" s="44"/>
      <c r="AC510" s="44"/>
      <c r="AD510" s="44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  <c r="IQ510"/>
      <c r="IR510"/>
      <c r="IS510"/>
      <c r="IT510"/>
    </row>
    <row r="511" spans="1:254" s="12" customFormat="1">
      <c r="A511"/>
      <c r="B511" s="44"/>
      <c r="C511" s="44"/>
      <c r="D511" s="44"/>
      <c r="E511" s="44"/>
      <c r="F511" s="44"/>
      <c r="G511" s="44"/>
      <c r="H511" s="44"/>
      <c r="I511" s="45"/>
      <c r="J511" s="45"/>
      <c r="K511" s="45"/>
      <c r="L511" s="45"/>
      <c r="M511" s="45"/>
      <c r="N511" s="45"/>
      <c r="O511" s="44"/>
      <c r="P511" s="45"/>
      <c r="Q511" s="45"/>
      <c r="R511" s="45"/>
      <c r="S511" s="45"/>
      <c r="T511" s="45"/>
      <c r="U511" s="45"/>
      <c r="V511" s="45"/>
      <c r="W511" s="45"/>
      <c r="X511" s="45"/>
      <c r="Y511" s="45"/>
      <c r="Z511" s="45"/>
      <c r="AA511" s="45"/>
      <c r="AB511" s="44"/>
      <c r="AC511" s="44"/>
      <c r="AD511" s="44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  <c r="IQ511"/>
      <c r="IR511"/>
      <c r="IS511"/>
      <c r="IT511"/>
    </row>
    <row r="512" spans="1:254" s="12" customFormat="1">
      <c r="A512"/>
      <c r="B512" s="44"/>
      <c r="C512" s="44"/>
      <c r="D512" s="44"/>
      <c r="E512" s="44"/>
      <c r="F512" s="44"/>
      <c r="G512" s="44"/>
      <c r="H512" s="44"/>
      <c r="I512" s="45"/>
      <c r="J512" s="45"/>
      <c r="K512" s="45"/>
      <c r="L512" s="45"/>
      <c r="M512" s="45"/>
      <c r="N512" s="45"/>
      <c r="O512" s="44"/>
      <c r="P512" s="45"/>
      <c r="Q512" s="45"/>
      <c r="R512" s="45"/>
      <c r="S512" s="45"/>
      <c r="T512" s="45"/>
      <c r="U512" s="45"/>
      <c r="V512" s="45"/>
      <c r="W512" s="45"/>
      <c r="X512" s="45"/>
      <c r="Y512" s="45"/>
      <c r="Z512" s="45"/>
      <c r="AA512" s="45"/>
      <c r="AB512" s="44"/>
      <c r="AC512" s="44"/>
      <c r="AD512" s="44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  <c r="IQ512"/>
      <c r="IR512"/>
      <c r="IS512"/>
      <c r="IT512"/>
    </row>
    <row r="513" spans="1:254" s="12" customFormat="1">
      <c r="A513"/>
      <c r="B513" s="44"/>
      <c r="C513" s="44"/>
      <c r="D513" s="44"/>
      <c r="E513" s="44"/>
      <c r="F513" s="44"/>
      <c r="G513" s="44"/>
      <c r="H513" s="44"/>
      <c r="I513" s="45"/>
      <c r="J513" s="45"/>
      <c r="K513" s="45"/>
      <c r="L513" s="45"/>
      <c r="M513" s="45"/>
      <c r="N513" s="45"/>
      <c r="O513" s="44"/>
      <c r="P513" s="45"/>
      <c r="Q513" s="45"/>
      <c r="R513" s="45"/>
      <c r="S513" s="45"/>
      <c r="T513" s="45"/>
      <c r="U513" s="45"/>
      <c r="V513" s="45"/>
      <c r="W513" s="45"/>
      <c r="X513" s="45"/>
      <c r="Y513" s="45"/>
      <c r="Z513" s="45"/>
      <c r="AA513" s="45"/>
      <c r="AB513" s="44"/>
      <c r="AC513" s="44"/>
      <c r="AD513" s="44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  <c r="IQ513"/>
      <c r="IR513"/>
      <c r="IS513"/>
      <c r="IT513"/>
    </row>
    <row r="514" spans="1:254" s="12" customFormat="1">
      <c r="A514"/>
      <c r="B514" s="44"/>
      <c r="C514" s="44"/>
      <c r="D514" s="44"/>
      <c r="E514" s="44"/>
      <c r="F514" s="44"/>
      <c r="G514" s="44"/>
      <c r="H514" s="44"/>
      <c r="I514" s="45"/>
      <c r="J514" s="45"/>
      <c r="K514" s="45"/>
      <c r="L514" s="45"/>
      <c r="M514" s="45"/>
      <c r="N514" s="45"/>
      <c r="O514" s="44"/>
      <c r="P514" s="45"/>
      <c r="Q514" s="45"/>
      <c r="R514" s="45"/>
      <c r="S514" s="45"/>
      <c r="T514" s="45"/>
      <c r="U514" s="45"/>
      <c r="V514" s="45"/>
      <c r="W514" s="45"/>
      <c r="X514" s="45"/>
      <c r="Y514" s="45"/>
      <c r="Z514" s="45"/>
      <c r="AA514" s="45"/>
      <c r="AB514" s="44"/>
      <c r="AC514" s="44"/>
      <c r="AD514" s="4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  <c r="IQ514"/>
      <c r="IR514"/>
      <c r="IS514"/>
      <c r="IT514"/>
    </row>
    <row r="515" spans="1:254" s="12" customFormat="1">
      <c r="A515"/>
      <c r="B515" s="44"/>
      <c r="C515" s="44"/>
      <c r="D515" s="44"/>
      <c r="E515" s="44"/>
      <c r="F515" s="44"/>
      <c r="G515" s="44"/>
      <c r="H515" s="44"/>
      <c r="I515" s="45"/>
      <c r="J515" s="45"/>
      <c r="K515" s="45"/>
      <c r="L515" s="45"/>
      <c r="M515" s="45"/>
      <c r="N515" s="45"/>
      <c r="O515" s="44"/>
      <c r="P515" s="45"/>
      <c r="Q515" s="45"/>
      <c r="R515" s="45"/>
      <c r="S515" s="45"/>
      <c r="T515" s="45"/>
      <c r="U515" s="45"/>
      <c r="V515" s="45"/>
      <c r="W515" s="45"/>
      <c r="X515" s="45"/>
      <c r="Y515" s="45"/>
      <c r="Z515" s="45"/>
      <c r="AA515" s="45"/>
      <c r="AB515" s="44"/>
      <c r="AC515" s="44"/>
      <c r="AD515" s="44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  <c r="IQ515"/>
      <c r="IR515"/>
      <c r="IS515"/>
      <c r="IT515"/>
    </row>
    <row r="516" spans="1:254" s="12" customFormat="1">
      <c r="A516"/>
      <c r="B516" s="44"/>
      <c r="C516" s="44"/>
      <c r="D516" s="44"/>
      <c r="E516" s="44"/>
      <c r="F516" s="44"/>
      <c r="G516" s="44"/>
      <c r="H516" s="44"/>
      <c r="I516" s="45"/>
      <c r="J516" s="45"/>
      <c r="K516" s="45"/>
      <c r="L516" s="45"/>
      <c r="M516" s="45"/>
      <c r="N516" s="45"/>
      <c r="O516" s="44"/>
      <c r="P516" s="45"/>
      <c r="Q516" s="45"/>
      <c r="R516" s="45"/>
      <c r="S516" s="45"/>
      <c r="T516" s="45"/>
      <c r="U516" s="45"/>
      <c r="V516" s="45"/>
      <c r="W516" s="45"/>
      <c r="X516" s="45"/>
      <c r="Y516" s="45"/>
      <c r="Z516" s="45"/>
      <c r="AA516" s="45"/>
      <c r="AB516" s="44"/>
      <c r="AC516" s="44"/>
      <c r="AD516" s="44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  <c r="IQ516"/>
      <c r="IR516"/>
      <c r="IS516"/>
      <c r="IT516"/>
    </row>
    <row r="517" spans="1:254" s="12" customFormat="1">
      <c r="A517"/>
      <c r="B517" s="44"/>
      <c r="C517" s="44"/>
      <c r="D517" s="44"/>
      <c r="E517" s="44"/>
      <c r="F517" s="44"/>
      <c r="G517" s="44"/>
      <c r="H517" s="44"/>
      <c r="I517" s="45"/>
      <c r="J517" s="45"/>
      <c r="K517" s="45"/>
      <c r="L517" s="45"/>
      <c r="M517" s="45"/>
      <c r="N517" s="45"/>
      <c r="O517" s="44"/>
      <c r="P517" s="45"/>
      <c r="Q517" s="45"/>
      <c r="R517" s="45"/>
      <c r="S517" s="45"/>
      <c r="T517" s="45"/>
      <c r="U517" s="45"/>
      <c r="V517" s="45"/>
      <c r="W517" s="45"/>
      <c r="X517" s="45"/>
      <c r="Y517" s="45"/>
      <c r="Z517" s="45"/>
      <c r="AA517" s="45"/>
      <c r="AB517" s="44"/>
      <c r="AC517" s="44"/>
      <c r="AD517" s="44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  <c r="IQ517"/>
      <c r="IR517"/>
      <c r="IS517"/>
      <c r="IT517"/>
    </row>
    <row r="518" spans="1:254" s="12" customFormat="1">
      <c r="A518"/>
      <c r="B518" s="44"/>
      <c r="C518" s="44"/>
      <c r="D518" s="44"/>
      <c r="E518" s="44"/>
      <c r="F518" s="44"/>
      <c r="G518" s="44"/>
      <c r="H518" s="44"/>
      <c r="I518" s="45"/>
      <c r="J518" s="45"/>
      <c r="K518" s="45"/>
      <c r="L518" s="45"/>
      <c r="M518" s="45"/>
      <c r="N518" s="45"/>
      <c r="O518" s="44"/>
      <c r="P518" s="45"/>
      <c r="Q518" s="45"/>
      <c r="R518" s="45"/>
      <c r="S518" s="45"/>
      <c r="T518" s="45"/>
      <c r="U518" s="45"/>
      <c r="V518" s="45"/>
      <c r="W518" s="45"/>
      <c r="X518" s="45"/>
      <c r="Y518" s="45"/>
      <c r="Z518" s="45"/>
      <c r="AA518" s="45"/>
      <c r="AB518" s="44"/>
      <c r="AC518" s="44"/>
      <c r="AD518" s="44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  <c r="IQ518"/>
      <c r="IR518"/>
      <c r="IS518"/>
      <c r="IT518"/>
    </row>
    <row r="519" spans="1:254" s="12" customFormat="1">
      <c r="A519"/>
      <c r="B519" s="44"/>
      <c r="C519" s="44"/>
      <c r="D519" s="44"/>
      <c r="E519" s="44"/>
      <c r="F519" s="44"/>
      <c r="G519" s="44"/>
      <c r="H519" s="44"/>
      <c r="I519" s="45"/>
      <c r="J519" s="45"/>
      <c r="K519" s="45"/>
      <c r="L519" s="45"/>
      <c r="M519" s="45"/>
      <c r="N519" s="45"/>
      <c r="O519" s="44"/>
      <c r="P519" s="45"/>
      <c r="Q519" s="45"/>
      <c r="R519" s="45"/>
      <c r="S519" s="45"/>
      <c r="T519" s="45"/>
      <c r="U519" s="45"/>
      <c r="V519" s="45"/>
      <c r="W519" s="45"/>
      <c r="X519" s="45"/>
      <c r="Y519" s="45"/>
      <c r="Z519" s="45"/>
      <c r="AA519" s="45"/>
      <c r="AB519" s="44"/>
      <c r="AC519" s="44"/>
      <c r="AD519" s="44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  <c r="IQ519"/>
      <c r="IR519"/>
      <c r="IS519"/>
      <c r="IT519"/>
    </row>
    <row r="520" spans="1:254" s="12" customFormat="1">
      <c r="A520"/>
      <c r="B520" s="44"/>
      <c r="C520" s="44"/>
      <c r="D520" s="44"/>
      <c r="E520" s="44"/>
      <c r="F520" s="44"/>
      <c r="G520" s="44"/>
      <c r="H520" s="44"/>
      <c r="I520" s="45"/>
      <c r="J520" s="45"/>
      <c r="K520" s="45"/>
      <c r="L520" s="45"/>
      <c r="M520" s="45"/>
      <c r="N520" s="45"/>
      <c r="O520" s="44"/>
      <c r="P520" s="45"/>
      <c r="Q520" s="45"/>
      <c r="R520" s="45"/>
      <c r="S520" s="45"/>
      <c r="T520" s="45"/>
      <c r="U520" s="45"/>
      <c r="V520" s="45"/>
      <c r="W520" s="45"/>
      <c r="X520" s="45"/>
      <c r="Y520" s="45"/>
      <c r="Z520" s="45"/>
      <c r="AA520" s="45"/>
      <c r="AB520" s="44"/>
      <c r="AC520" s="44"/>
      <c r="AD520" s="44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  <c r="IQ520"/>
      <c r="IR520"/>
      <c r="IS520"/>
      <c r="IT520"/>
    </row>
    <row r="521" spans="1:254" s="12" customFormat="1">
      <c r="A521"/>
      <c r="B521" s="44"/>
      <c r="C521" s="44"/>
      <c r="D521" s="44"/>
      <c r="E521" s="44"/>
      <c r="F521" s="44"/>
      <c r="G521" s="44"/>
      <c r="H521" s="44"/>
      <c r="I521" s="45"/>
      <c r="J521" s="45"/>
      <c r="K521" s="45"/>
      <c r="L521" s="45"/>
      <c r="M521" s="45"/>
      <c r="N521" s="45"/>
      <c r="O521" s="44"/>
      <c r="P521" s="45"/>
      <c r="Q521" s="45"/>
      <c r="R521" s="45"/>
      <c r="S521" s="45"/>
      <c r="T521" s="45"/>
      <c r="U521" s="45"/>
      <c r="V521" s="45"/>
      <c r="W521" s="45"/>
      <c r="X521" s="45"/>
      <c r="Y521" s="45"/>
      <c r="Z521" s="45"/>
      <c r="AA521" s="45"/>
      <c r="AB521" s="44"/>
      <c r="AC521" s="44"/>
      <c r="AD521" s="44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  <c r="IQ521"/>
      <c r="IR521"/>
      <c r="IS521"/>
      <c r="IT521"/>
    </row>
    <row r="522" spans="1:254" s="12" customFormat="1">
      <c r="A522"/>
      <c r="B522" s="44"/>
      <c r="C522" s="44"/>
      <c r="D522" s="44"/>
      <c r="E522" s="44"/>
      <c r="F522" s="44"/>
      <c r="G522" s="44"/>
      <c r="H522" s="44"/>
      <c r="I522" s="45"/>
      <c r="J522" s="45"/>
      <c r="K522" s="45"/>
      <c r="L522" s="45"/>
      <c r="M522" s="45"/>
      <c r="N522" s="45"/>
      <c r="O522" s="44"/>
      <c r="P522" s="45"/>
      <c r="Q522" s="45"/>
      <c r="R522" s="45"/>
      <c r="S522" s="45"/>
      <c r="T522" s="45"/>
      <c r="U522" s="45"/>
      <c r="V522" s="45"/>
      <c r="W522" s="45"/>
      <c r="X522" s="45"/>
      <c r="Y522" s="45"/>
      <c r="Z522" s="45"/>
      <c r="AA522" s="45"/>
      <c r="AB522" s="44"/>
      <c r="AC522" s="44"/>
      <c r="AD522" s="44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  <c r="IQ522"/>
      <c r="IR522"/>
      <c r="IS522"/>
      <c r="IT522"/>
    </row>
    <row r="523" spans="1:254" s="12" customFormat="1">
      <c r="A523"/>
      <c r="B523" s="44"/>
      <c r="C523" s="44"/>
      <c r="D523" s="44"/>
      <c r="E523" s="44"/>
      <c r="F523" s="44"/>
      <c r="G523" s="44"/>
      <c r="H523" s="44"/>
      <c r="I523" s="45"/>
      <c r="J523" s="45"/>
      <c r="K523" s="45"/>
      <c r="L523" s="45"/>
      <c r="M523" s="45"/>
      <c r="N523" s="45"/>
      <c r="O523" s="44"/>
      <c r="P523" s="45"/>
      <c r="Q523" s="45"/>
      <c r="R523" s="45"/>
      <c r="S523" s="45"/>
      <c r="T523" s="45"/>
      <c r="U523" s="45"/>
      <c r="V523" s="45"/>
      <c r="W523" s="45"/>
      <c r="X523" s="45"/>
      <c r="Y523" s="45"/>
      <c r="Z523" s="45"/>
      <c r="AA523" s="45"/>
      <c r="AB523" s="44"/>
      <c r="AC523" s="44"/>
      <c r="AD523" s="44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  <c r="IQ523"/>
      <c r="IR523"/>
      <c r="IS523"/>
      <c r="IT523"/>
    </row>
    <row r="524" spans="1:254" s="12" customFormat="1">
      <c r="A524"/>
      <c r="B524" s="44"/>
      <c r="C524" s="44"/>
      <c r="D524" s="44"/>
      <c r="E524" s="44"/>
      <c r="F524" s="44"/>
      <c r="G524" s="44"/>
      <c r="H524" s="44"/>
      <c r="I524" s="45"/>
      <c r="J524" s="45"/>
      <c r="K524" s="45"/>
      <c r="L524" s="45"/>
      <c r="M524" s="45"/>
      <c r="N524" s="45"/>
      <c r="O524" s="44"/>
      <c r="P524" s="45"/>
      <c r="Q524" s="45"/>
      <c r="R524" s="45"/>
      <c r="S524" s="45"/>
      <c r="T524" s="45"/>
      <c r="U524" s="45"/>
      <c r="V524" s="45"/>
      <c r="W524" s="45"/>
      <c r="X524" s="45"/>
      <c r="Y524" s="45"/>
      <c r="Z524" s="45"/>
      <c r="AA524" s="45"/>
      <c r="AB524" s="44"/>
      <c r="AC524" s="44"/>
      <c r="AD524" s="4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  <c r="IQ524"/>
      <c r="IR524"/>
      <c r="IS524"/>
      <c r="IT524"/>
    </row>
    <row r="525" spans="1:254" s="12" customFormat="1">
      <c r="A525"/>
      <c r="B525" s="44"/>
      <c r="C525" s="44"/>
      <c r="D525" s="44"/>
      <c r="E525" s="44"/>
      <c r="F525" s="44"/>
      <c r="G525" s="44"/>
      <c r="H525" s="44"/>
      <c r="I525" s="45"/>
      <c r="J525" s="45"/>
      <c r="K525" s="45"/>
      <c r="L525" s="45"/>
      <c r="M525" s="45"/>
      <c r="N525" s="45"/>
      <c r="O525" s="44"/>
      <c r="P525" s="45"/>
      <c r="Q525" s="45"/>
      <c r="R525" s="45"/>
      <c r="S525" s="45"/>
      <c r="T525" s="45"/>
      <c r="U525" s="45"/>
      <c r="V525" s="45"/>
      <c r="W525" s="45"/>
      <c r="X525" s="45"/>
      <c r="Y525" s="45"/>
      <c r="Z525" s="45"/>
      <c r="AA525" s="45"/>
      <c r="AB525" s="44"/>
      <c r="AC525" s="44"/>
      <c r="AD525" s="44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  <c r="IQ525"/>
      <c r="IR525"/>
      <c r="IS525"/>
      <c r="IT525"/>
    </row>
    <row r="526" spans="1:254" s="12" customFormat="1">
      <c r="A526"/>
      <c r="B526" s="44"/>
      <c r="C526" s="44"/>
      <c r="D526" s="44"/>
      <c r="E526" s="44"/>
      <c r="F526" s="44"/>
      <c r="G526" s="44"/>
      <c r="H526" s="44"/>
      <c r="I526" s="45"/>
      <c r="J526" s="45"/>
      <c r="K526" s="45"/>
      <c r="L526" s="45"/>
      <c r="M526" s="45"/>
      <c r="N526" s="45"/>
      <c r="O526" s="44"/>
      <c r="P526" s="45"/>
      <c r="Q526" s="45"/>
      <c r="R526" s="45"/>
      <c r="S526" s="45"/>
      <c r="T526" s="45"/>
      <c r="U526" s="45"/>
      <c r="V526" s="45"/>
      <c r="W526" s="45"/>
      <c r="X526" s="45"/>
      <c r="Y526" s="45"/>
      <c r="Z526" s="45"/>
      <c r="AA526" s="45"/>
      <c r="AB526" s="44"/>
      <c r="AC526" s="44"/>
      <c r="AD526" s="44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  <c r="IQ526"/>
      <c r="IR526"/>
      <c r="IS526"/>
      <c r="IT526"/>
    </row>
    <row r="527" spans="1:254" s="12" customFormat="1">
      <c r="A527"/>
      <c r="B527" s="44"/>
      <c r="C527" s="44"/>
      <c r="D527" s="44"/>
      <c r="E527" s="44"/>
      <c r="F527" s="44"/>
      <c r="G527" s="44"/>
      <c r="H527" s="44"/>
      <c r="I527" s="45"/>
      <c r="J527" s="45"/>
      <c r="K527" s="45"/>
      <c r="L527" s="45"/>
      <c r="M527" s="45"/>
      <c r="N527" s="45"/>
      <c r="O527" s="44"/>
      <c r="P527" s="45"/>
      <c r="Q527" s="45"/>
      <c r="R527" s="45"/>
      <c r="S527" s="45"/>
      <c r="T527" s="45"/>
      <c r="U527" s="45"/>
      <c r="V527" s="45"/>
      <c r="W527" s="45"/>
      <c r="X527" s="45"/>
      <c r="Y527" s="45"/>
      <c r="Z527" s="45"/>
      <c r="AA527" s="45"/>
      <c r="AB527" s="44"/>
      <c r="AC527" s="44"/>
      <c r="AD527" s="44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  <c r="IQ527"/>
      <c r="IR527"/>
      <c r="IS527"/>
      <c r="IT527"/>
    </row>
    <row r="528" spans="1:254" s="12" customFormat="1">
      <c r="A528"/>
      <c r="B528" s="44"/>
      <c r="C528" s="44"/>
      <c r="D528" s="44"/>
      <c r="E528" s="44"/>
      <c r="F528" s="44"/>
      <c r="G528" s="44"/>
      <c r="H528" s="44"/>
      <c r="I528" s="45"/>
      <c r="J528" s="45"/>
      <c r="K528" s="45"/>
      <c r="L528" s="45"/>
      <c r="M528" s="45"/>
      <c r="N528" s="45"/>
      <c r="O528" s="44"/>
      <c r="P528" s="45"/>
      <c r="Q528" s="45"/>
      <c r="R528" s="45"/>
      <c r="S528" s="45"/>
      <c r="T528" s="45"/>
      <c r="U528" s="45"/>
      <c r="V528" s="45"/>
      <c r="W528" s="45"/>
      <c r="X528" s="45"/>
      <c r="Y528" s="45"/>
      <c r="Z528" s="45"/>
      <c r="AA528" s="45"/>
      <c r="AB528" s="44"/>
      <c r="AC528" s="44"/>
      <c r="AD528" s="44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  <c r="IQ528"/>
      <c r="IR528"/>
      <c r="IS528"/>
      <c r="IT528"/>
    </row>
    <row r="529" spans="1:254" s="12" customFormat="1">
      <c r="A529"/>
      <c r="B529" s="44"/>
      <c r="C529" s="44"/>
      <c r="D529" s="44"/>
      <c r="E529" s="44"/>
      <c r="F529" s="44"/>
      <c r="G529" s="44"/>
      <c r="H529" s="44"/>
      <c r="I529" s="45"/>
      <c r="J529" s="45"/>
      <c r="K529" s="45"/>
      <c r="L529" s="45"/>
      <c r="M529" s="45"/>
      <c r="N529" s="45"/>
      <c r="O529" s="44"/>
      <c r="P529" s="45"/>
      <c r="Q529" s="45"/>
      <c r="R529" s="45"/>
      <c r="S529" s="45"/>
      <c r="T529" s="45"/>
      <c r="U529" s="45"/>
      <c r="V529" s="45"/>
      <c r="W529" s="45"/>
      <c r="X529" s="45"/>
      <c r="Y529" s="45"/>
      <c r="Z529" s="45"/>
      <c r="AA529" s="45"/>
      <c r="AB529" s="44"/>
      <c r="AC529" s="44"/>
      <c r="AD529" s="44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  <c r="IQ529"/>
      <c r="IR529"/>
      <c r="IS529"/>
      <c r="IT529"/>
    </row>
    <row r="530" spans="1:254" s="12" customFormat="1">
      <c r="A530"/>
      <c r="B530" s="44"/>
      <c r="C530" s="44"/>
      <c r="D530" s="44"/>
      <c r="E530" s="44"/>
      <c r="F530" s="44"/>
      <c r="G530" s="44"/>
      <c r="H530" s="44"/>
      <c r="I530" s="45"/>
      <c r="J530" s="45"/>
      <c r="K530" s="45"/>
      <c r="L530" s="45"/>
      <c r="M530" s="45"/>
      <c r="N530" s="45"/>
      <c r="O530" s="44"/>
      <c r="P530" s="45"/>
      <c r="Q530" s="45"/>
      <c r="R530" s="45"/>
      <c r="S530" s="45"/>
      <c r="T530" s="45"/>
      <c r="U530" s="45"/>
      <c r="V530" s="45"/>
      <c r="W530" s="45"/>
      <c r="X530" s="45"/>
      <c r="Y530" s="45"/>
      <c r="Z530" s="45"/>
      <c r="AA530" s="45"/>
      <c r="AB530" s="44"/>
      <c r="AC530" s="44"/>
      <c r="AD530" s="44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  <c r="IQ530"/>
      <c r="IR530"/>
      <c r="IS530"/>
      <c r="IT530"/>
    </row>
    <row r="531" spans="1:254" s="12" customFormat="1">
      <c r="A531"/>
      <c r="B531" s="44"/>
      <c r="C531" s="44"/>
      <c r="D531" s="44"/>
      <c r="E531" s="44"/>
      <c r="F531" s="44"/>
      <c r="G531" s="44"/>
      <c r="H531" s="44"/>
      <c r="I531" s="45"/>
      <c r="J531" s="45"/>
      <c r="K531" s="45"/>
      <c r="L531" s="45"/>
      <c r="M531" s="45"/>
      <c r="N531" s="45"/>
      <c r="O531" s="44"/>
      <c r="P531" s="45"/>
      <c r="Q531" s="45"/>
      <c r="R531" s="45"/>
      <c r="S531" s="45"/>
      <c r="T531" s="45"/>
      <c r="U531" s="45"/>
      <c r="V531" s="45"/>
      <c r="W531" s="45"/>
      <c r="X531" s="45"/>
      <c r="Y531" s="45"/>
      <c r="Z531" s="45"/>
      <c r="AA531" s="45"/>
      <c r="AB531" s="44"/>
      <c r="AC531" s="44"/>
      <c r="AD531" s="44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  <c r="IQ531"/>
      <c r="IR531"/>
      <c r="IS531"/>
      <c r="IT531"/>
    </row>
    <row r="532" spans="1:254" s="12" customFormat="1">
      <c r="A532"/>
      <c r="B532" s="44"/>
      <c r="C532" s="44"/>
      <c r="D532" s="44"/>
      <c r="E532" s="44"/>
      <c r="F532" s="44"/>
      <c r="G532" s="44"/>
      <c r="H532" s="44"/>
      <c r="I532" s="45"/>
      <c r="J532" s="45"/>
      <c r="K532" s="45"/>
      <c r="L532" s="45"/>
      <c r="M532" s="45"/>
      <c r="N532" s="45"/>
      <c r="O532" s="44"/>
      <c r="P532" s="45"/>
      <c r="Q532" s="45"/>
      <c r="R532" s="45"/>
      <c r="S532" s="45"/>
      <c r="T532" s="45"/>
      <c r="U532" s="45"/>
      <c r="V532" s="45"/>
      <c r="W532" s="45"/>
      <c r="X532" s="45"/>
      <c r="Y532" s="45"/>
      <c r="Z532" s="45"/>
      <c r="AA532" s="45"/>
      <c r="AB532" s="44"/>
      <c r="AC532" s="44"/>
      <c r="AD532" s="44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  <c r="IQ532"/>
      <c r="IR532"/>
      <c r="IS532"/>
      <c r="IT532"/>
    </row>
    <row r="533" spans="1:254" s="12" customFormat="1">
      <c r="A533"/>
      <c r="B533" s="44"/>
      <c r="C533" s="44"/>
      <c r="D533" s="44"/>
      <c r="E533" s="44"/>
      <c r="F533" s="44"/>
      <c r="G533" s="44"/>
      <c r="H533" s="44"/>
      <c r="I533" s="45"/>
      <c r="J533" s="45"/>
      <c r="K533" s="45"/>
      <c r="L533" s="45"/>
      <c r="M533" s="45"/>
      <c r="N533" s="45"/>
      <c r="O533" s="44"/>
      <c r="P533" s="45"/>
      <c r="Q533" s="45"/>
      <c r="R533" s="45"/>
      <c r="S533" s="45"/>
      <c r="T533" s="45"/>
      <c r="U533" s="45"/>
      <c r="V533" s="45"/>
      <c r="W533" s="45"/>
      <c r="X533" s="45"/>
      <c r="Y533" s="45"/>
      <c r="Z533" s="45"/>
      <c r="AA533" s="45"/>
      <c r="AB533" s="44"/>
      <c r="AC533" s="44"/>
      <c r="AD533" s="44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  <c r="IQ533"/>
      <c r="IR533"/>
      <c r="IS533"/>
      <c r="IT533"/>
    </row>
    <row r="534" spans="1:254" s="12" customFormat="1">
      <c r="A534"/>
      <c r="B534" s="44"/>
      <c r="C534" s="44"/>
      <c r="D534" s="44"/>
      <c r="E534" s="44"/>
      <c r="F534" s="44"/>
      <c r="G534" s="44"/>
      <c r="H534" s="44"/>
      <c r="I534" s="45"/>
      <c r="J534" s="45"/>
      <c r="K534" s="45"/>
      <c r="L534" s="45"/>
      <c r="M534" s="45"/>
      <c r="N534" s="45"/>
      <c r="O534" s="44"/>
      <c r="P534" s="45"/>
      <c r="Q534" s="45"/>
      <c r="R534" s="45"/>
      <c r="S534" s="45"/>
      <c r="T534" s="45"/>
      <c r="U534" s="45"/>
      <c r="V534" s="45"/>
      <c r="W534" s="45"/>
      <c r="X534" s="45"/>
      <c r="Y534" s="45"/>
      <c r="Z534" s="45"/>
      <c r="AA534" s="45"/>
      <c r="AB534" s="44"/>
      <c r="AC534" s="44"/>
      <c r="AD534" s="4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  <c r="IQ534"/>
      <c r="IR534"/>
      <c r="IS534"/>
      <c r="IT534"/>
    </row>
    <row r="535" spans="1:254" s="12" customFormat="1">
      <c r="A535"/>
      <c r="B535" s="44"/>
      <c r="C535" s="44"/>
      <c r="D535" s="44"/>
      <c r="E535" s="44"/>
      <c r="F535" s="44"/>
      <c r="G535" s="44"/>
      <c r="H535" s="44"/>
      <c r="I535" s="45"/>
      <c r="J535" s="45"/>
      <c r="K535" s="45"/>
      <c r="L535" s="45"/>
      <c r="M535" s="45"/>
      <c r="N535" s="45"/>
      <c r="O535" s="44"/>
      <c r="P535" s="45"/>
      <c r="Q535" s="45"/>
      <c r="R535" s="45"/>
      <c r="S535" s="45"/>
      <c r="T535" s="45"/>
      <c r="U535" s="45"/>
      <c r="V535" s="45"/>
      <c r="W535" s="45"/>
      <c r="X535" s="45"/>
      <c r="Y535" s="45"/>
      <c r="Z535" s="45"/>
      <c r="AA535" s="45"/>
      <c r="AB535" s="44"/>
      <c r="AC535" s="44"/>
      <c r="AD535" s="44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  <c r="IQ535"/>
      <c r="IR535"/>
      <c r="IS535"/>
      <c r="IT535"/>
    </row>
    <row r="536" spans="1:254" s="12" customFormat="1">
      <c r="A536"/>
      <c r="B536" s="44"/>
      <c r="C536" s="44"/>
      <c r="D536" s="44"/>
      <c r="E536" s="44"/>
      <c r="F536" s="44"/>
      <c r="G536" s="44"/>
      <c r="H536" s="44"/>
      <c r="I536" s="45"/>
      <c r="J536" s="45"/>
      <c r="K536" s="45"/>
      <c r="L536" s="45"/>
      <c r="M536" s="45"/>
      <c r="N536" s="45"/>
      <c r="O536" s="44"/>
      <c r="P536" s="45"/>
      <c r="Q536" s="45"/>
      <c r="R536" s="45"/>
      <c r="S536" s="45"/>
      <c r="T536" s="45"/>
      <c r="U536" s="45"/>
      <c r="V536" s="45"/>
      <c r="W536" s="45"/>
      <c r="X536" s="45"/>
      <c r="Y536" s="45"/>
      <c r="Z536" s="45"/>
      <c r="AA536" s="45"/>
      <c r="AB536" s="44"/>
      <c r="AC536" s="44"/>
      <c r="AD536" s="44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  <c r="IQ536"/>
      <c r="IR536"/>
      <c r="IS536"/>
      <c r="IT536"/>
    </row>
    <row r="537" spans="1:254" s="12" customFormat="1">
      <c r="A537"/>
      <c r="B537" s="44"/>
      <c r="C537" s="44"/>
      <c r="D537" s="44"/>
      <c r="E537" s="44"/>
      <c r="F537" s="44"/>
      <c r="G537" s="44"/>
      <c r="H537" s="44"/>
      <c r="I537" s="45"/>
      <c r="J537" s="45"/>
      <c r="K537" s="45"/>
      <c r="L537" s="45"/>
      <c r="M537" s="45"/>
      <c r="N537" s="45"/>
      <c r="O537" s="44"/>
      <c r="P537" s="45"/>
      <c r="Q537" s="45"/>
      <c r="R537" s="45"/>
      <c r="S537" s="45"/>
      <c r="T537" s="45"/>
      <c r="U537" s="45"/>
      <c r="V537" s="45"/>
      <c r="W537" s="45"/>
      <c r="X537" s="45"/>
      <c r="Y537" s="45"/>
      <c r="Z537" s="45"/>
      <c r="AA537" s="45"/>
      <c r="AB537" s="44"/>
      <c r="AC537" s="44"/>
      <c r="AD537" s="44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  <c r="IQ537"/>
      <c r="IR537"/>
      <c r="IS537"/>
      <c r="IT537"/>
    </row>
    <row r="538" spans="1:254" s="12" customFormat="1">
      <c r="A538"/>
      <c r="B538" s="44"/>
      <c r="C538" s="44"/>
      <c r="D538" s="44"/>
      <c r="E538" s="44"/>
      <c r="F538" s="44"/>
      <c r="G538" s="44"/>
      <c r="H538" s="44"/>
      <c r="I538" s="45"/>
      <c r="J538" s="45"/>
      <c r="K538" s="45"/>
      <c r="L538" s="45"/>
      <c r="M538" s="45"/>
      <c r="N538" s="45"/>
      <c r="O538" s="44"/>
      <c r="P538" s="45"/>
      <c r="Q538" s="45"/>
      <c r="R538" s="45"/>
      <c r="S538" s="45"/>
      <c r="T538" s="45"/>
      <c r="U538" s="45"/>
      <c r="V538" s="45"/>
      <c r="W538" s="45"/>
      <c r="X538" s="45"/>
      <c r="Y538" s="45"/>
      <c r="Z538" s="45"/>
      <c r="AA538" s="45"/>
      <c r="AB538" s="44"/>
      <c r="AC538" s="44"/>
      <c r="AD538" s="44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  <c r="IQ538"/>
      <c r="IR538"/>
      <c r="IS538"/>
      <c r="IT538"/>
    </row>
    <row r="539" spans="1:254" s="12" customFormat="1">
      <c r="A539"/>
      <c r="B539" s="44"/>
      <c r="C539" s="44"/>
      <c r="D539" s="44"/>
      <c r="E539" s="44"/>
      <c r="F539" s="44"/>
      <c r="G539" s="44"/>
      <c r="H539" s="44"/>
      <c r="I539" s="45"/>
      <c r="J539" s="45"/>
      <c r="K539" s="45"/>
      <c r="L539" s="45"/>
      <c r="M539" s="45"/>
      <c r="N539" s="45"/>
      <c r="O539" s="44"/>
      <c r="P539" s="45"/>
      <c r="Q539" s="45"/>
      <c r="R539" s="45"/>
      <c r="S539" s="45"/>
      <c r="T539" s="45"/>
      <c r="U539" s="45"/>
      <c r="V539" s="45"/>
      <c r="W539" s="45"/>
      <c r="X539" s="45"/>
      <c r="Y539" s="45"/>
      <c r="Z539" s="45"/>
      <c r="AA539" s="45"/>
      <c r="AB539" s="44"/>
      <c r="AC539" s="44"/>
      <c r="AD539" s="44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  <c r="IQ539"/>
      <c r="IR539"/>
      <c r="IS539"/>
      <c r="IT539"/>
    </row>
    <row r="540" spans="1:254" s="12" customFormat="1">
      <c r="A540"/>
      <c r="B540" s="44"/>
      <c r="C540" s="44"/>
      <c r="D540" s="44"/>
      <c r="E540" s="44"/>
      <c r="F540" s="44"/>
      <c r="G540" s="44"/>
      <c r="H540" s="44"/>
      <c r="I540" s="45"/>
      <c r="J540" s="45"/>
      <c r="K540" s="45"/>
      <c r="L540" s="45"/>
      <c r="M540" s="45"/>
      <c r="N540" s="45"/>
      <c r="O540" s="44"/>
      <c r="P540" s="45"/>
      <c r="Q540" s="45"/>
      <c r="R540" s="45"/>
      <c r="S540" s="45"/>
      <c r="T540" s="45"/>
      <c r="U540" s="45"/>
      <c r="V540" s="45"/>
      <c r="W540" s="45"/>
      <c r="X540" s="45"/>
      <c r="Y540" s="45"/>
      <c r="Z540" s="45"/>
      <c r="AA540" s="45"/>
      <c r="AB540" s="44"/>
      <c r="AC540" s="44"/>
      <c r="AD540" s="44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  <c r="IQ540"/>
      <c r="IR540"/>
      <c r="IS540"/>
      <c r="IT540"/>
    </row>
    <row r="541" spans="1:254" s="12" customFormat="1">
      <c r="A541"/>
      <c r="B541" s="44"/>
      <c r="C541" s="44"/>
      <c r="D541" s="44"/>
      <c r="E541" s="44"/>
      <c r="F541" s="44"/>
      <c r="G541" s="44"/>
      <c r="H541" s="44"/>
      <c r="I541" s="45"/>
      <c r="J541" s="45"/>
      <c r="K541" s="45"/>
      <c r="L541" s="45"/>
      <c r="M541" s="45"/>
      <c r="N541" s="45"/>
      <c r="O541" s="44"/>
      <c r="P541" s="45"/>
      <c r="Q541" s="45"/>
      <c r="R541" s="45"/>
      <c r="S541" s="45"/>
      <c r="T541" s="45"/>
      <c r="U541" s="45"/>
      <c r="V541" s="45"/>
      <c r="W541" s="45"/>
      <c r="X541" s="45"/>
      <c r="Y541" s="45"/>
      <c r="Z541" s="45"/>
      <c r="AA541" s="45"/>
      <c r="AB541" s="44"/>
      <c r="AC541" s="44"/>
      <c r="AD541" s="44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  <c r="IQ541"/>
      <c r="IR541"/>
      <c r="IS541"/>
      <c r="IT541"/>
    </row>
    <row r="542" spans="1:254" s="12" customFormat="1">
      <c r="A542"/>
      <c r="B542" s="44"/>
      <c r="C542" s="44"/>
      <c r="D542" s="44"/>
      <c r="E542" s="44"/>
      <c r="F542" s="44"/>
      <c r="G542" s="44"/>
      <c r="H542" s="44"/>
      <c r="I542" s="45"/>
      <c r="J542" s="45"/>
      <c r="K542" s="45"/>
      <c r="L542" s="45"/>
      <c r="M542" s="45"/>
      <c r="N542" s="45"/>
      <c r="O542" s="44"/>
      <c r="P542" s="45"/>
      <c r="Q542" s="45"/>
      <c r="R542" s="45"/>
      <c r="S542" s="45"/>
      <c r="T542" s="45"/>
      <c r="U542" s="45"/>
      <c r="V542" s="45"/>
      <c r="W542" s="45"/>
      <c r="X542" s="45"/>
      <c r="Y542" s="45"/>
      <c r="Z542" s="45"/>
      <c r="AA542" s="45"/>
      <c r="AB542" s="44"/>
      <c r="AC542" s="44"/>
      <c r="AD542" s="44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  <c r="IQ542"/>
      <c r="IR542"/>
      <c r="IS542"/>
      <c r="IT542"/>
    </row>
    <row r="543" spans="1:254" s="12" customFormat="1">
      <c r="A543"/>
      <c r="B543" s="44"/>
      <c r="C543" s="44"/>
      <c r="D543" s="44"/>
      <c r="E543" s="44"/>
      <c r="F543" s="44"/>
      <c r="G543" s="44"/>
      <c r="H543" s="44"/>
      <c r="I543" s="45"/>
      <c r="J543" s="45"/>
      <c r="K543" s="45"/>
      <c r="L543" s="45"/>
      <c r="M543" s="45"/>
      <c r="N543" s="45"/>
      <c r="O543" s="44"/>
      <c r="P543" s="45"/>
      <c r="Q543" s="45"/>
      <c r="R543" s="45"/>
      <c r="S543" s="45"/>
      <c r="T543" s="45"/>
      <c r="U543" s="45"/>
      <c r="V543" s="45"/>
      <c r="W543" s="45"/>
      <c r="X543" s="45"/>
      <c r="Y543" s="45"/>
      <c r="Z543" s="45"/>
      <c r="AA543" s="45"/>
      <c r="AB543" s="44"/>
      <c r="AC543" s="44"/>
      <c r="AD543" s="44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  <c r="IQ543"/>
      <c r="IR543"/>
      <c r="IS543"/>
      <c r="IT543"/>
    </row>
    <row r="544" spans="1:254" s="12" customFormat="1">
      <c r="A544"/>
      <c r="B544" s="44"/>
      <c r="C544" s="44"/>
      <c r="D544" s="44"/>
      <c r="E544" s="44"/>
      <c r="F544" s="44"/>
      <c r="G544" s="44"/>
      <c r="H544" s="44"/>
      <c r="I544" s="45"/>
      <c r="J544" s="45"/>
      <c r="K544" s="45"/>
      <c r="L544" s="45"/>
      <c r="M544" s="45"/>
      <c r="N544" s="45"/>
      <c r="O544" s="44"/>
      <c r="P544" s="45"/>
      <c r="Q544" s="45"/>
      <c r="R544" s="45"/>
      <c r="S544" s="45"/>
      <c r="T544" s="45"/>
      <c r="U544" s="45"/>
      <c r="V544" s="45"/>
      <c r="W544" s="45"/>
      <c r="X544" s="45"/>
      <c r="Y544" s="45"/>
      <c r="Z544" s="45"/>
      <c r="AA544" s="45"/>
      <c r="AB544" s="44"/>
      <c r="AC544" s="44"/>
      <c r="AD544" s="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  <c r="IQ544"/>
      <c r="IR544"/>
      <c r="IS544"/>
      <c r="IT544"/>
    </row>
    <row r="545" spans="1:254" s="12" customFormat="1">
      <c r="A545"/>
      <c r="B545" s="44"/>
      <c r="C545" s="44"/>
      <c r="D545" s="44"/>
      <c r="E545" s="44"/>
      <c r="F545" s="44"/>
      <c r="G545" s="44"/>
      <c r="H545" s="44"/>
      <c r="I545" s="45"/>
      <c r="J545" s="45"/>
      <c r="K545" s="45"/>
      <c r="L545" s="45"/>
      <c r="M545" s="45"/>
      <c r="N545" s="45"/>
      <c r="O545" s="44"/>
      <c r="P545" s="45"/>
      <c r="Q545" s="45"/>
      <c r="R545" s="45"/>
      <c r="S545" s="45"/>
      <c r="T545" s="45"/>
      <c r="U545" s="45"/>
      <c r="V545" s="45"/>
      <c r="W545" s="45"/>
      <c r="X545" s="45"/>
      <c r="Y545" s="45"/>
      <c r="Z545" s="45"/>
      <c r="AA545" s="45"/>
      <c r="AB545" s="44"/>
      <c r="AC545" s="44"/>
      <c r="AD545" s="44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  <c r="IQ545"/>
      <c r="IR545"/>
      <c r="IS545"/>
      <c r="IT545"/>
    </row>
    <row r="546" spans="1:254" s="12" customFormat="1">
      <c r="A546"/>
      <c r="B546" s="44"/>
      <c r="C546" s="44"/>
      <c r="D546" s="44"/>
      <c r="E546" s="44"/>
      <c r="F546" s="44"/>
      <c r="G546" s="44"/>
      <c r="H546" s="44"/>
      <c r="I546" s="45"/>
      <c r="J546" s="45"/>
      <c r="K546" s="45"/>
      <c r="L546" s="45"/>
      <c r="M546" s="45"/>
      <c r="N546" s="45"/>
      <c r="O546" s="44"/>
      <c r="P546" s="45"/>
      <c r="Q546" s="45"/>
      <c r="R546" s="45"/>
      <c r="S546" s="45"/>
      <c r="T546" s="45"/>
      <c r="U546" s="45"/>
      <c r="V546" s="45"/>
      <c r="W546" s="45"/>
      <c r="X546" s="45"/>
      <c r="Y546" s="45"/>
      <c r="Z546" s="45"/>
      <c r="AA546" s="45"/>
      <c r="AB546" s="44"/>
      <c r="AC546" s="44"/>
      <c r="AD546" s="44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  <c r="IQ546"/>
      <c r="IR546"/>
      <c r="IS546"/>
      <c r="IT546"/>
    </row>
    <row r="547" spans="1:254" s="12" customFormat="1">
      <c r="A547"/>
      <c r="B547" s="44"/>
      <c r="C547" s="44"/>
      <c r="D547" s="44"/>
      <c r="E547" s="44"/>
      <c r="F547" s="44"/>
      <c r="G547" s="44"/>
      <c r="H547" s="44"/>
      <c r="I547" s="45"/>
      <c r="J547" s="45"/>
      <c r="K547" s="45"/>
      <c r="L547" s="45"/>
      <c r="M547" s="45"/>
      <c r="N547" s="45"/>
      <c r="O547" s="44"/>
      <c r="P547" s="45"/>
      <c r="Q547" s="45"/>
      <c r="R547" s="45"/>
      <c r="S547" s="45"/>
      <c r="T547" s="45"/>
      <c r="U547" s="45"/>
      <c r="V547" s="45"/>
      <c r="W547" s="45"/>
      <c r="X547" s="45"/>
      <c r="Y547" s="45"/>
      <c r="Z547" s="45"/>
      <c r="AA547" s="45"/>
      <c r="AB547" s="44"/>
      <c r="AC547" s="44"/>
      <c r="AD547" s="44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  <c r="IQ547"/>
      <c r="IR547"/>
      <c r="IS547"/>
      <c r="IT547"/>
    </row>
    <row r="548" spans="1:254" s="12" customFormat="1">
      <c r="A548"/>
      <c r="B548" s="44"/>
      <c r="C548" s="44"/>
      <c r="D548" s="44"/>
      <c r="E548" s="44"/>
      <c r="F548" s="44"/>
      <c r="G548" s="44"/>
      <c r="H548" s="44"/>
      <c r="I548" s="45"/>
      <c r="J548" s="45"/>
      <c r="K548" s="45"/>
      <c r="L548" s="45"/>
      <c r="M548" s="45"/>
      <c r="N548" s="45"/>
      <c r="O548" s="44"/>
      <c r="P548" s="45"/>
      <c r="Q548" s="45"/>
      <c r="R548" s="45"/>
      <c r="S548" s="45"/>
      <c r="T548" s="45"/>
      <c r="U548" s="45"/>
      <c r="V548" s="45"/>
      <c r="W548" s="45"/>
      <c r="X548" s="45"/>
      <c r="Y548" s="45"/>
      <c r="Z548" s="45"/>
      <c r="AA548" s="45"/>
      <c r="AB548" s="44"/>
      <c r="AC548" s="44"/>
      <c r="AD548" s="44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  <c r="IQ548"/>
      <c r="IR548"/>
      <c r="IS548"/>
      <c r="IT548"/>
    </row>
    <row r="549" spans="1:254" s="12" customFormat="1">
      <c r="A549"/>
      <c r="B549" s="44"/>
      <c r="C549" s="44"/>
      <c r="D549" s="44"/>
      <c r="E549" s="44"/>
      <c r="F549" s="44"/>
      <c r="G549" s="44"/>
      <c r="H549" s="44"/>
      <c r="I549" s="45"/>
      <c r="J549" s="45"/>
      <c r="K549" s="45"/>
      <c r="L549" s="45"/>
      <c r="M549" s="45"/>
      <c r="N549" s="45"/>
      <c r="O549" s="44"/>
      <c r="P549" s="45"/>
      <c r="Q549" s="45"/>
      <c r="R549" s="45"/>
      <c r="S549" s="45"/>
      <c r="T549" s="45"/>
      <c r="U549" s="45"/>
      <c r="V549" s="45"/>
      <c r="W549" s="45"/>
      <c r="X549" s="45"/>
      <c r="Y549" s="45"/>
      <c r="Z549" s="45"/>
      <c r="AA549" s="45"/>
      <c r="AB549" s="44"/>
      <c r="AC549" s="44"/>
      <c r="AD549" s="44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  <c r="IQ549"/>
      <c r="IR549"/>
      <c r="IS549"/>
      <c r="IT549"/>
    </row>
    <row r="550" spans="1:254" s="12" customFormat="1">
      <c r="A550"/>
      <c r="B550" s="44"/>
      <c r="C550" s="44"/>
      <c r="D550" s="44"/>
      <c r="E550" s="44"/>
      <c r="F550" s="44"/>
      <c r="G550" s="44"/>
      <c r="H550" s="44"/>
      <c r="I550" s="45"/>
      <c r="J550" s="45"/>
      <c r="K550" s="45"/>
      <c r="L550" s="45"/>
      <c r="M550" s="45"/>
      <c r="N550" s="45"/>
      <c r="O550" s="44"/>
      <c r="P550" s="45"/>
      <c r="Q550" s="45"/>
      <c r="R550" s="45"/>
      <c r="S550" s="45"/>
      <c r="T550" s="45"/>
      <c r="U550" s="45"/>
      <c r="V550" s="45"/>
      <c r="W550" s="45"/>
      <c r="X550" s="45"/>
      <c r="Y550" s="45"/>
      <c r="Z550" s="45"/>
      <c r="AA550" s="45"/>
      <c r="AB550" s="44"/>
      <c r="AC550" s="44"/>
      <c r="AD550" s="44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  <c r="IQ550"/>
      <c r="IR550"/>
      <c r="IS550"/>
      <c r="IT550"/>
    </row>
    <row r="551" spans="1:254" s="12" customFormat="1">
      <c r="A551"/>
      <c r="B551" s="44"/>
      <c r="C551" s="44"/>
      <c r="D551" s="44"/>
      <c r="E551" s="44"/>
      <c r="F551" s="44"/>
      <c r="G551" s="44"/>
      <c r="H551" s="44"/>
      <c r="I551" s="45"/>
      <c r="J551" s="45"/>
      <c r="K551" s="45"/>
      <c r="L551" s="45"/>
      <c r="M551" s="45"/>
      <c r="N551" s="45"/>
      <c r="O551" s="44"/>
      <c r="P551" s="45"/>
      <c r="Q551" s="45"/>
      <c r="R551" s="45"/>
      <c r="S551" s="45"/>
      <c r="T551" s="45"/>
      <c r="U551" s="45"/>
      <c r="V551" s="45"/>
      <c r="W551" s="45"/>
      <c r="X551" s="45"/>
      <c r="Y551" s="45"/>
      <c r="Z551" s="45"/>
      <c r="AA551" s="45"/>
      <c r="AB551" s="44"/>
      <c r="AC551" s="44"/>
      <c r="AD551" s="44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  <c r="IQ551"/>
      <c r="IR551"/>
      <c r="IS551"/>
      <c r="IT551"/>
    </row>
    <row r="552" spans="1:254" s="12" customFormat="1">
      <c r="A552"/>
      <c r="B552" s="44"/>
      <c r="C552" s="44"/>
      <c r="D552" s="44"/>
      <c r="E552" s="44"/>
      <c r="F552" s="44"/>
      <c r="G552" s="44"/>
      <c r="H552" s="44"/>
      <c r="I552" s="45"/>
      <c r="J552" s="45"/>
      <c r="K552" s="45"/>
      <c r="L552" s="45"/>
      <c r="M552" s="45"/>
      <c r="N552" s="45"/>
      <c r="O552" s="44"/>
      <c r="P552" s="45"/>
      <c r="Q552" s="45"/>
      <c r="R552" s="45"/>
      <c r="S552" s="45"/>
      <c r="T552" s="45"/>
      <c r="U552" s="45"/>
      <c r="V552" s="45"/>
      <c r="W552" s="45"/>
      <c r="X552" s="45"/>
      <c r="Y552" s="45"/>
      <c r="Z552" s="45"/>
      <c r="AA552" s="45"/>
      <c r="AB552" s="44"/>
      <c r="AC552" s="44"/>
      <c r="AD552" s="44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  <c r="IQ552"/>
      <c r="IR552"/>
      <c r="IS552"/>
      <c r="IT552"/>
    </row>
    <row r="553" spans="1:254" s="12" customFormat="1">
      <c r="A553"/>
      <c r="B553" s="44"/>
      <c r="C553" s="44"/>
      <c r="D553" s="44"/>
      <c r="E553" s="44"/>
      <c r="F553" s="44"/>
      <c r="G553" s="44"/>
      <c r="H553" s="44"/>
      <c r="I553" s="45"/>
      <c r="J553" s="45"/>
      <c r="K553" s="45"/>
      <c r="L553" s="45"/>
      <c r="M553" s="45"/>
      <c r="N553" s="45"/>
      <c r="O553" s="44"/>
      <c r="P553" s="45"/>
      <c r="Q553" s="45"/>
      <c r="R553" s="45"/>
      <c r="S553" s="45"/>
      <c r="T553" s="45"/>
      <c r="U553" s="45"/>
      <c r="V553" s="45"/>
      <c r="W553" s="45"/>
      <c r="X553" s="45"/>
      <c r="Y553" s="45"/>
      <c r="Z553" s="45"/>
      <c r="AA553" s="45"/>
      <c r="AB553" s="44"/>
      <c r="AC553" s="44"/>
      <c r="AD553" s="44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  <c r="IQ553"/>
      <c r="IR553"/>
      <c r="IS553"/>
      <c r="IT553"/>
    </row>
    <row r="554" spans="1:254" s="12" customFormat="1">
      <c r="A554"/>
      <c r="B554" s="44"/>
      <c r="C554" s="44"/>
      <c r="D554" s="44"/>
      <c r="E554" s="44"/>
      <c r="F554" s="44"/>
      <c r="G554" s="44"/>
      <c r="H554" s="44"/>
      <c r="I554" s="45"/>
      <c r="J554" s="45"/>
      <c r="K554" s="45"/>
      <c r="L554" s="45"/>
      <c r="M554" s="45"/>
      <c r="N554" s="45"/>
      <c r="O554" s="44"/>
      <c r="P554" s="45"/>
      <c r="Q554" s="45"/>
      <c r="R554" s="45"/>
      <c r="S554" s="45"/>
      <c r="T554" s="45"/>
      <c r="U554" s="45"/>
      <c r="V554" s="45"/>
      <c r="W554" s="45"/>
      <c r="X554" s="45"/>
      <c r="Y554" s="45"/>
      <c r="Z554" s="45"/>
      <c r="AA554" s="45"/>
      <c r="AB554" s="44"/>
      <c r="AC554" s="44"/>
      <c r="AD554" s="4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  <c r="IQ554"/>
      <c r="IR554"/>
      <c r="IS554"/>
      <c r="IT554"/>
    </row>
    <row r="555" spans="1:254" s="12" customFormat="1">
      <c r="A555"/>
      <c r="B555" s="44"/>
      <c r="C555" s="44"/>
      <c r="D555" s="44"/>
      <c r="E555" s="44"/>
      <c r="F555" s="44"/>
      <c r="G555" s="44"/>
      <c r="H555" s="44"/>
      <c r="I555" s="45"/>
      <c r="J555" s="45"/>
      <c r="K555" s="45"/>
      <c r="L555" s="45"/>
      <c r="M555" s="45"/>
      <c r="N555" s="45"/>
      <c r="O555" s="44"/>
      <c r="P555" s="45"/>
      <c r="Q555" s="45"/>
      <c r="R555" s="45"/>
      <c r="S555" s="45"/>
      <c r="T555" s="45"/>
      <c r="U555" s="45"/>
      <c r="V555" s="45"/>
      <c r="W555" s="45"/>
      <c r="X555" s="45"/>
      <c r="Y555" s="45"/>
      <c r="Z555" s="45"/>
      <c r="AA555" s="45"/>
      <c r="AB555" s="44"/>
      <c r="AC555" s="44"/>
      <c r="AD555" s="44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  <c r="IQ555"/>
      <c r="IR555"/>
      <c r="IS555"/>
      <c r="IT555"/>
    </row>
    <row r="556" spans="1:254" s="12" customFormat="1">
      <c r="A556"/>
      <c r="B556" s="44"/>
      <c r="C556" s="44"/>
      <c r="D556" s="44"/>
      <c r="E556" s="44"/>
      <c r="F556" s="44"/>
      <c r="G556" s="44"/>
      <c r="H556" s="44"/>
      <c r="I556" s="45"/>
      <c r="J556" s="45"/>
      <c r="K556" s="45"/>
      <c r="L556" s="45"/>
      <c r="M556" s="45"/>
      <c r="N556" s="45"/>
      <c r="O556" s="44"/>
      <c r="P556" s="45"/>
      <c r="Q556" s="45"/>
      <c r="R556" s="45"/>
      <c r="S556" s="45"/>
      <c r="T556" s="45"/>
      <c r="U556" s="45"/>
      <c r="V556" s="45"/>
      <c r="W556" s="45"/>
      <c r="X556" s="45"/>
      <c r="Y556" s="45"/>
      <c r="Z556" s="45"/>
      <c r="AA556" s="45"/>
      <c r="AB556" s="44"/>
      <c r="AC556" s="44"/>
      <c r="AD556" s="44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  <c r="IQ556"/>
      <c r="IR556"/>
      <c r="IS556"/>
      <c r="IT556"/>
    </row>
    <row r="557" spans="1:254" s="12" customFormat="1">
      <c r="A557"/>
      <c r="B557" s="44"/>
      <c r="C557" s="44"/>
      <c r="D557" s="44"/>
      <c r="E557" s="44"/>
      <c r="F557" s="44"/>
      <c r="G557" s="44"/>
      <c r="H557" s="44"/>
      <c r="I557" s="45"/>
      <c r="J557" s="45"/>
      <c r="K557" s="45"/>
      <c r="L557" s="45"/>
      <c r="M557" s="45"/>
      <c r="N557" s="45"/>
      <c r="O557" s="44"/>
      <c r="P557" s="45"/>
      <c r="Q557" s="45"/>
      <c r="R557" s="45"/>
      <c r="S557" s="45"/>
      <c r="T557" s="45"/>
      <c r="U557" s="45"/>
      <c r="V557" s="45"/>
      <c r="W557" s="45"/>
      <c r="X557" s="45"/>
      <c r="Y557" s="45"/>
      <c r="Z557" s="45"/>
      <c r="AA557" s="45"/>
      <c r="AB557" s="44"/>
      <c r="AC557" s="44"/>
      <c r="AD557" s="44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  <c r="IQ557"/>
      <c r="IR557"/>
      <c r="IS557"/>
      <c r="IT557"/>
    </row>
    <row r="558" spans="1:254" s="12" customFormat="1">
      <c r="A558"/>
      <c r="B558" s="44"/>
      <c r="C558" s="44"/>
      <c r="D558" s="44"/>
      <c r="E558" s="44"/>
      <c r="F558" s="44"/>
      <c r="G558" s="44"/>
      <c r="H558" s="44"/>
      <c r="I558" s="45"/>
      <c r="J558" s="45"/>
      <c r="K558" s="45"/>
      <c r="L558" s="45"/>
      <c r="M558" s="45"/>
      <c r="N558" s="45"/>
      <c r="O558" s="44"/>
      <c r="P558" s="45"/>
      <c r="Q558" s="45"/>
      <c r="R558" s="45"/>
      <c r="S558" s="45"/>
      <c r="T558" s="45"/>
      <c r="U558" s="45"/>
      <c r="V558" s="45"/>
      <c r="W558" s="45"/>
      <c r="X558" s="45"/>
      <c r="Y558" s="45"/>
      <c r="Z558" s="45"/>
      <c r="AA558" s="45"/>
      <c r="AB558" s="44"/>
      <c r="AC558" s="44"/>
      <c r="AD558" s="44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  <c r="IQ558"/>
      <c r="IR558"/>
      <c r="IS558"/>
      <c r="IT558"/>
    </row>
    <row r="559" spans="1:254" s="12" customFormat="1">
      <c r="A559"/>
      <c r="B559" s="44"/>
      <c r="C559" s="44"/>
      <c r="D559" s="44"/>
      <c r="E559" s="44"/>
      <c r="F559" s="44"/>
      <c r="G559" s="44"/>
      <c r="H559" s="44"/>
      <c r="I559" s="45"/>
      <c r="J559" s="45"/>
      <c r="K559" s="45"/>
      <c r="L559" s="45"/>
      <c r="M559" s="45"/>
      <c r="N559" s="45"/>
      <c r="O559" s="44"/>
      <c r="P559" s="45"/>
      <c r="Q559" s="45"/>
      <c r="R559" s="45"/>
      <c r="S559" s="45"/>
      <c r="T559" s="45"/>
      <c r="U559" s="45"/>
      <c r="V559" s="45"/>
      <c r="W559" s="45"/>
      <c r="X559" s="45"/>
      <c r="Y559" s="45"/>
      <c r="Z559" s="45"/>
      <c r="AA559" s="45"/>
      <c r="AB559" s="44"/>
      <c r="AC559" s="44"/>
      <c r="AD559" s="44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  <c r="IQ559"/>
      <c r="IR559"/>
      <c r="IS559"/>
      <c r="IT559"/>
    </row>
    <row r="560" spans="1:254" s="12" customFormat="1">
      <c r="A560"/>
      <c r="B560" s="44"/>
      <c r="C560" s="44"/>
      <c r="D560" s="44"/>
      <c r="E560" s="44"/>
      <c r="F560" s="44"/>
      <c r="G560" s="44"/>
      <c r="H560" s="44"/>
      <c r="I560" s="45"/>
      <c r="J560" s="45"/>
      <c r="K560" s="45"/>
      <c r="L560" s="45"/>
      <c r="M560" s="45"/>
      <c r="N560" s="45"/>
      <c r="O560" s="44"/>
      <c r="P560" s="45"/>
      <c r="Q560" s="45"/>
      <c r="R560" s="45"/>
      <c r="S560" s="45"/>
      <c r="T560" s="45"/>
      <c r="U560" s="45"/>
      <c r="V560" s="45"/>
      <c r="W560" s="45"/>
      <c r="X560" s="45"/>
      <c r="Y560" s="45"/>
      <c r="Z560" s="45"/>
      <c r="AA560" s="45"/>
      <c r="AB560" s="44"/>
      <c r="AC560" s="44"/>
      <c r="AD560" s="44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  <c r="IQ560"/>
      <c r="IR560"/>
      <c r="IS560"/>
      <c r="IT560"/>
    </row>
    <row r="561" spans="1:254" s="12" customFormat="1">
      <c r="A561"/>
      <c r="B561" s="44"/>
      <c r="C561" s="44"/>
      <c r="D561" s="44"/>
      <c r="E561" s="44"/>
      <c r="F561" s="44"/>
      <c r="G561" s="44"/>
      <c r="H561" s="44"/>
      <c r="I561" s="45"/>
      <c r="J561" s="45"/>
      <c r="K561" s="45"/>
      <c r="L561" s="45"/>
      <c r="M561" s="45"/>
      <c r="N561" s="45"/>
      <c r="O561" s="44"/>
      <c r="P561" s="45"/>
      <c r="Q561" s="45"/>
      <c r="R561" s="45"/>
      <c r="S561" s="45"/>
      <c r="T561" s="45"/>
      <c r="U561" s="45"/>
      <c r="V561" s="45"/>
      <c r="W561" s="45"/>
      <c r="X561" s="45"/>
      <c r="Y561" s="45"/>
      <c r="Z561" s="45"/>
      <c r="AA561" s="45"/>
      <c r="AB561" s="44"/>
      <c r="AC561" s="44"/>
      <c r="AD561" s="44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  <c r="IQ561"/>
      <c r="IR561"/>
      <c r="IS561"/>
      <c r="IT561"/>
    </row>
    <row r="562" spans="1:254" s="12" customFormat="1">
      <c r="A562"/>
      <c r="B562" s="44"/>
      <c r="C562" s="44"/>
      <c r="D562" s="44"/>
      <c r="E562" s="44"/>
      <c r="F562" s="44"/>
      <c r="G562" s="44"/>
      <c r="H562" s="44"/>
      <c r="I562" s="45"/>
      <c r="J562" s="45"/>
      <c r="K562" s="45"/>
      <c r="L562" s="45"/>
      <c r="M562" s="45"/>
      <c r="N562" s="45"/>
      <c r="O562" s="44"/>
      <c r="P562" s="45"/>
      <c r="Q562" s="45"/>
      <c r="R562" s="45"/>
      <c r="S562" s="45"/>
      <c r="T562" s="45"/>
      <c r="U562" s="45"/>
      <c r="V562" s="45"/>
      <c r="W562" s="45"/>
      <c r="X562" s="45"/>
      <c r="Y562" s="45"/>
      <c r="Z562" s="45"/>
      <c r="AA562" s="45"/>
      <c r="AB562" s="44"/>
      <c r="AC562" s="44"/>
      <c r="AD562" s="44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  <c r="IQ562"/>
      <c r="IR562"/>
      <c r="IS562"/>
      <c r="IT562"/>
    </row>
    <row r="563" spans="1:254" s="12" customFormat="1">
      <c r="A563"/>
      <c r="B563" s="44"/>
      <c r="C563" s="44"/>
      <c r="D563" s="44"/>
      <c r="E563" s="44"/>
      <c r="F563" s="44"/>
      <c r="G563" s="44"/>
      <c r="H563" s="44"/>
      <c r="I563" s="45"/>
      <c r="J563" s="45"/>
      <c r="K563" s="45"/>
      <c r="L563" s="45"/>
      <c r="M563" s="45"/>
      <c r="N563" s="45"/>
      <c r="O563" s="44"/>
      <c r="P563" s="45"/>
      <c r="Q563" s="45"/>
      <c r="R563" s="45"/>
      <c r="S563" s="45"/>
      <c r="T563" s="45"/>
      <c r="U563" s="45"/>
      <c r="V563" s="45"/>
      <c r="W563" s="45"/>
      <c r="X563" s="45"/>
      <c r="Y563" s="45"/>
      <c r="Z563" s="45"/>
      <c r="AA563" s="45"/>
      <c r="AB563" s="44"/>
      <c r="AC563" s="44"/>
      <c r="AD563" s="44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  <c r="IQ563"/>
      <c r="IR563"/>
      <c r="IS563"/>
      <c r="IT563"/>
    </row>
    <row r="564" spans="1:254" s="12" customFormat="1">
      <c r="A564"/>
      <c r="B564" s="44"/>
      <c r="C564" s="44"/>
      <c r="D564" s="44"/>
      <c r="E564" s="44"/>
      <c r="F564" s="44"/>
      <c r="G564" s="44"/>
      <c r="H564" s="44"/>
      <c r="I564" s="45"/>
      <c r="J564" s="45"/>
      <c r="K564" s="45"/>
      <c r="L564" s="45"/>
      <c r="M564" s="45"/>
      <c r="N564" s="45"/>
      <c r="O564" s="44"/>
      <c r="P564" s="45"/>
      <c r="Q564" s="45"/>
      <c r="R564" s="45"/>
      <c r="S564" s="45"/>
      <c r="T564" s="45"/>
      <c r="U564" s="45"/>
      <c r="V564" s="45"/>
      <c r="W564" s="45"/>
      <c r="X564" s="45"/>
      <c r="Y564" s="45"/>
      <c r="Z564" s="45"/>
      <c r="AA564" s="45"/>
      <c r="AB564" s="44"/>
      <c r="AC564" s="44"/>
      <c r="AD564" s="4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  <c r="IQ564"/>
      <c r="IR564"/>
      <c r="IS564"/>
      <c r="IT564"/>
    </row>
    <row r="565" spans="1:254" s="12" customFormat="1">
      <c r="A565"/>
      <c r="B565" s="44"/>
      <c r="C565" s="44"/>
      <c r="D565" s="44"/>
      <c r="E565" s="44"/>
      <c r="F565" s="44"/>
      <c r="G565" s="44"/>
      <c r="H565" s="44"/>
      <c r="I565" s="45"/>
      <c r="J565" s="45"/>
      <c r="K565" s="45"/>
      <c r="L565" s="45"/>
      <c r="M565" s="45"/>
      <c r="N565" s="45"/>
      <c r="O565" s="44"/>
      <c r="P565" s="45"/>
      <c r="Q565" s="45"/>
      <c r="R565" s="45"/>
      <c r="S565" s="45"/>
      <c r="T565" s="45"/>
      <c r="U565" s="45"/>
      <c r="V565" s="45"/>
      <c r="W565" s="45"/>
      <c r="X565" s="45"/>
      <c r="Y565" s="45"/>
      <c r="Z565" s="45"/>
      <c r="AA565" s="45"/>
      <c r="AB565" s="44"/>
      <c r="AC565" s="44"/>
      <c r="AD565" s="44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  <c r="IQ565"/>
      <c r="IR565"/>
      <c r="IS565"/>
      <c r="IT565"/>
    </row>
    <row r="566" spans="1:254" s="12" customFormat="1">
      <c r="A566"/>
      <c r="B566" s="44"/>
      <c r="C566" s="44"/>
      <c r="D566" s="44"/>
      <c r="E566" s="44"/>
      <c r="F566" s="44"/>
      <c r="G566" s="44"/>
      <c r="H566" s="44"/>
      <c r="I566" s="45"/>
      <c r="J566" s="45"/>
      <c r="K566" s="45"/>
      <c r="L566" s="45"/>
      <c r="M566" s="45"/>
      <c r="N566" s="45"/>
      <c r="O566" s="44"/>
      <c r="P566" s="45"/>
      <c r="Q566" s="45"/>
      <c r="R566" s="45"/>
      <c r="S566" s="45"/>
      <c r="T566" s="45"/>
      <c r="U566" s="45"/>
      <c r="V566" s="45"/>
      <c r="W566" s="45"/>
      <c r="X566" s="45"/>
      <c r="Y566" s="45"/>
      <c r="Z566" s="45"/>
      <c r="AA566" s="45"/>
      <c r="AB566" s="44"/>
      <c r="AC566" s="44"/>
      <c r="AD566" s="44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  <c r="IQ566"/>
      <c r="IR566"/>
      <c r="IS566"/>
      <c r="IT566"/>
    </row>
    <row r="567" spans="1:254" s="12" customFormat="1">
      <c r="A567"/>
      <c r="B567" s="44"/>
      <c r="C567" s="44"/>
      <c r="D567" s="44"/>
      <c r="E567" s="44"/>
      <c r="F567" s="44"/>
      <c r="G567" s="44"/>
      <c r="H567" s="44"/>
      <c r="I567" s="45"/>
      <c r="J567" s="45"/>
      <c r="K567" s="45"/>
      <c r="L567" s="45"/>
      <c r="M567" s="45"/>
      <c r="N567" s="45"/>
      <c r="O567" s="44"/>
      <c r="P567" s="45"/>
      <c r="Q567" s="45"/>
      <c r="R567" s="45"/>
      <c r="S567" s="45"/>
      <c r="T567" s="45"/>
      <c r="U567" s="45"/>
      <c r="V567" s="45"/>
      <c r="W567" s="45"/>
      <c r="X567" s="45"/>
      <c r="Y567" s="45"/>
      <c r="Z567" s="45"/>
      <c r="AA567" s="45"/>
      <c r="AB567" s="44"/>
      <c r="AC567" s="44"/>
      <c r="AD567" s="44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  <c r="IQ567"/>
      <c r="IR567"/>
      <c r="IS567"/>
      <c r="IT567"/>
    </row>
    <row r="568" spans="1:254" s="12" customFormat="1">
      <c r="A568"/>
      <c r="B568" s="44"/>
      <c r="C568" s="44"/>
      <c r="D568" s="44"/>
      <c r="E568" s="44"/>
      <c r="F568" s="44"/>
      <c r="G568" s="44"/>
      <c r="H568" s="44"/>
      <c r="I568" s="45"/>
      <c r="J568" s="45"/>
      <c r="K568" s="45"/>
      <c r="L568" s="45"/>
      <c r="M568" s="45"/>
      <c r="N568" s="45"/>
      <c r="O568" s="44"/>
      <c r="P568" s="45"/>
      <c r="Q568" s="45"/>
      <c r="R568" s="45"/>
      <c r="S568" s="45"/>
      <c r="T568" s="45"/>
      <c r="U568" s="45"/>
      <c r="V568" s="45"/>
      <c r="W568" s="45"/>
      <c r="X568" s="45"/>
      <c r="Y568" s="45"/>
      <c r="Z568" s="45"/>
      <c r="AA568" s="45"/>
      <c r="AB568" s="44"/>
      <c r="AC568" s="44"/>
      <c r="AD568" s="44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  <c r="IQ568"/>
      <c r="IR568"/>
      <c r="IS568"/>
      <c r="IT568"/>
    </row>
    <row r="569" spans="1:254" s="12" customFormat="1">
      <c r="A569"/>
      <c r="B569" s="44"/>
      <c r="C569" s="44"/>
      <c r="D569" s="44"/>
      <c r="E569" s="44"/>
      <c r="F569" s="44"/>
      <c r="G569" s="44"/>
      <c r="H569" s="44"/>
      <c r="I569" s="45"/>
      <c r="J569" s="45"/>
      <c r="K569" s="45"/>
      <c r="L569" s="45"/>
      <c r="M569" s="45"/>
      <c r="N569" s="45"/>
      <c r="O569" s="44"/>
      <c r="P569" s="45"/>
      <c r="Q569" s="45"/>
      <c r="R569" s="45"/>
      <c r="S569" s="45"/>
      <c r="T569" s="45"/>
      <c r="U569" s="45"/>
      <c r="V569" s="45"/>
      <c r="W569" s="45"/>
      <c r="X569" s="45"/>
      <c r="Y569" s="45"/>
      <c r="Z569" s="45"/>
      <c r="AA569" s="45"/>
      <c r="AB569" s="44"/>
      <c r="AC569" s="44"/>
      <c r="AD569" s="44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  <c r="IQ569"/>
      <c r="IR569"/>
      <c r="IS569"/>
      <c r="IT569"/>
    </row>
    <row r="570" spans="1:254" s="12" customFormat="1">
      <c r="A570"/>
      <c r="B570" s="44"/>
      <c r="C570" s="44"/>
      <c r="D570" s="44"/>
      <c r="E570" s="44"/>
      <c r="F570" s="44"/>
      <c r="G570" s="44"/>
      <c r="H570" s="44"/>
      <c r="I570" s="45"/>
      <c r="J570" s="45"/>
      <c r="K570" s="45"/>
      <c r="L570" s="45"/>
      <c r="M570" s="45"/>
      <c r="N570" s="45"/>
      <c r="O570" s="44"/>
      <c r="P570" s="45"/>
      <c r="Q570" s="45"/>
      <c r="R570" s="45"/>
      <c r="S570" s="45"/>
      <c r="T570" s="45"/>
      <c r="U570" s="45"/>
      <c r="V570" s="45"/>
      <c r="W570" s="45"/>
      <c r="X570" s="45"/>
      <c r="Y570" s="45"/>
      <c r="Z570" s="45"/>
      <c r="AA570" s="45"/>
      <c r="AB570" s="44"/>
      <c r="AC570" s="44"/>
      <c r="AD570" s="44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  <c r="IQ570"/>
      <c r="IR570"/>
      <c r="IS570"/>
      <c r="IT570"/>
    </row>
    <row r="571" spans="1:254" s="12" customFormat="1">
      <c r="A571"/>
      <c r="B571" s="44"/>
      <c r="C571" s="44"/>
      <c r="D571" s="44"/>
      <c r="E571" s="44"/>
      <c r="F571" s="44"/>
      <c r="G571" s="44"/>
      <c r="H571" s="44"/>
      <c r="I571" s="45"/>
      <c r="J571" s="45"/>
      <c r="K571" s="45"/>
      <c r="L571" s="45"/>
      <c r="M571" s="45"/>
      <c r="N571" s="45"/>
      <c r="O571" s="44"/>
      <c r="P571" s="45"/>
      <c r="Q571" s="45"/>
      <c r="R571" s="45"/>
      <c r="S571" s="45"/>
      <c r="T571" s="45"/>
      <c r="U571" s="45"/>
      <c r="V571" s="45"/>
      <c r="W571" s="45"/>
      <c r="X571" s="45"/>
      <c r="Y571" s="45"/>
      <c r="Z571" s="45"/>
      <c r="AA571" s="45"/>
      <c r="AB571" s="44"/>
      <c r="AC571" s="44"/>
      <c r="AD571" s="44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  <c r="IQ571"/>
      <c r="IR571"/>
      <c r="IS571"/>
      <c r="IT571"/>
    </row>
    <row r="572" spans="1:254" s="12" customFormat="1">
      <c r="A572"/>
      <c r="B572" s="44"/>
      <c r="C572" s="44"/>
      <c r="D572" s="44"/>
      <c r="E572" s="44"/>
      <c r="F572" s="44"/>
      <c r="G572" s="44"/>
      <c r="H572" s="44"/>
      <c r="I572" s="45"/>
      <c r="J572" s="45"/>
      <c r="K572" s="45"/>
      <c r="L572" s="45"/>
      <c r="M572" s="45"/>
      <c r="N572" s="45"/>
      <c r="O572" s="44"/>
      <c r="P572" s="45"/>
      <c r="Q572" s="45"/>
      <c r="R572" s="45"/>
      <c r="S572" s="45"/>
      <c r="T572" s="45"/>
      <c r="U572" s="45"/>
      <c r="V572" s="45"/>
      <c r="W572" s="45"/>
      <c r="X572" s="45"/>
      <c r="Y572" s="45"/>
      <c r="Z572" s="45"/>
      <c r="AA572" s="45"/>
      <c r="AB572" s="44"/>
      <c r="AC572" s="44"/>
      <c r="AD572" s="44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  <c r="IQ572"/>
      <c r="IR572"/>
      <c r="IS572"/>
      <c r="IT572"/>
    </row>
    <row r="573" spans="1:254" s="12" customFormat="1">
      <c r="A573"/>
      <c r="B573" s="44"/>
      <c r="C573" s="44"/>
      <c r="D573" s="44"/>
      <c r="E573" s="44"/>
      <c r="F573" s="44"/>
      <c r="G573" s="44"/>
      <c r="H573" s="44"/>
      <c r="I573" s="45"/>
      <c r="J573" s="45"/>
      <c r="K573" s="45"/>
      <c r="L573" s="45"/>
      <c r="M573" s="45"/>
      <c r="N573" s="45"/>
      <c r="O573" s="44"/>
      <c r="P573" s="45"/>
      <c r="Q573" s="45"/>
      <c r="R573" s="45"/>
      <c r="S573" s="45"/>
      <c r="T573" s="45"/>
      <c r="U573" s="45"/>
      <c r="V573" s="45"/>
      <c r="W573" s="45"/>
      <c r="X573" s="45"/>
      <c r="Y573" s="45"/>
      <c r="Z573" s="45"/>
      <c r="AA573" s="45"/>
      <c r="AB573" s="44"/>
      <c r="AC573" s="44"/>
      <c r="AD573" s="44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  <c r="IQ573"/>
      <c r="IR573"/>
      <c r="IS573"/>
      <c r="IT573"/>
    </row>
    <row r="574" spans="1:254" s="12" customFormat="1">
      <c r="A574"/>
      <c r="B574" s="44"/>
      <c r="C574" s="44"/>
      <c r="D574" s="44"/>
      <c r="E574" s="44"/>
      <c r="F574" s="44"/>
      <c r="G574" s="44"/>
      <c r="H574" s="44"/>
      <c r="I574" s="45"/>
      <c r="J574" s="45"/>
      <c r="K574" s="45"/>
      <c r="L574" s="45"/>
      <c r="M574" s="45"/>
      <c r="N574" s="45"/>
      <c r="O574" s="44"/>
      <c r="P574" s="45"/>
      <c r="Q574" s="45"/>
      <c r="R574" s="45"/>
      <c r="S574" s="45"/>
      <c r="T574" s="45"/>
      <c r="U574" s="45"/>
      <c r="V574" s="45"/>
      <c r="W574" s="45"/>
      <c r="X574" s="45"/>
      <c r="Y574" s="45"/>
      <c r="Z574" s="45"/>
      <c r="AA574" s="45"/>
      <c r="AB574" s="44"/>
      <c r="AC574" s="44"/>
      <c r="AD574" s="4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  <c r="IQ574"/>
      <c r="IR574"/>
      <c r="IS574"/>
      <c r="IT574"/>
    </row>
    <row r="575" spans="1:254" s="12" customFormat="1">
      <c r="A575"/>
      <c r="B575" s="44"/>
      <c r="C575" s="44"/>
      <c r="D575" s="44"/>
      <c r="E575" s="44"/>
      <c r="F575" s="44"/>
      <c r="G575" s="44"/>
      <c r="H575" s="44"/>
      <c r="I575" s="45"/>
      <c r="J575" s="45"/>
      <c r="K575" s="45"/>
      <c r="L575" s="45"/>
      <c r="M575" s="45"/>
      <c r="N575" s="45"/>
      <c r="O575" s="44"/>
      <c r="P575" s="45"/>
      <c r="Q575" s="45"/>
      <c r="R575" s="45"/>
      <c r="S575" s="45"/>
      <c r="T575" s="45"/>
      <c r="U575" s="45"/>
      <c r="V575" s="45"/>
      <c r="W575" s="45"/>
      <c r="X575" s="45"/>
      <c r="Y575" s="45"/>
      <c r="Z575" s="45"/>
      <c r="AA575" s="45"/>
      <c r="AB575" s="44"/>
      <c r="AC575" s="44"/>
      <c r="AD575" s="44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  <c r="IQ575"/>
      <c r="IR575"/>
      <c r="IS575"/>
      <c r="IT575"/>
    </row>
    <row r="576" spans="1:254" s="12" customFormat="1">
      <c r="A576"/>
      <c r="B576" s="44"/>
      <c r="C576" s="44"/>
      <c r="D576" s="44"/>
      <c r="E576" s="44"/>
      <c r="F576" s="44"/>
      <c r="G576" s="44"/>
      <c r="H576" s="44"/>
      <c r="I576" s="45"/>
      <c r="J576" s="45"/>
      <c r="K576" s="45"/>
      <c r="L576" s="45"/>
      <c r="M576" s="45"/>
      <c r="N576" s="45"/>
      <c r="O576" s="44"/>
      <c r="P576" s="45"/>
      <c r="Q576" s="45"/>
      <c r="R576" s="45"/>
      <c r="S576" s="45"/>
      <c r="T576" s="45"/>
      <c r="U576" s="45"/>
      <c r="V576" s="45"/>
      <c r="W576" s="45"/>
      <c r="X576" s="45"/>
      <c r="Y576" s="45"/>
      <c r="Z576" s="45"/>
      <c r="AA576" s="45"/>
      <c r="AB576" s="44"/>
      <c r="AC576" s="44"/>
      <c r="AD576" s="44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  <c r="IQ576"/>
      <c r="IR576"/>
      <c r="IS576"/>
      <c r="IT576"/>
    </row>
    <row r="577" spans="1:254" s="12" customFormat="1">
      <c r="A577"/>
      <c r="B577" s="44"/>
      <c r="C577" s="44"/>
      <c r="D577" s="44"/>
      <c r="E577" s="44"/>
      <c r="F577" s="44"/>
      <c r="G577" s="44"/>
      <c r="H577" s="44"/>
      <c r="I577" s="45"/>
      <c r="J577" s="45"/>
      <c r="K577" s="45"/>
      <c r="L577" s="45"/>
      <c r="M577" s="45"/>
      <c r="N577" s="45"/>
      <c r="O577" s="44"/>
      <c r="P577" s="45"/>
      <c r="Q577" s="45"/>
      <c r="R577" s="45"/>
      <c r="S577" s="45"/>
      <c r="T577" s="45"/>
      <c r="U577" s="45"/>
      <c r="V577" s="45"/>
      <c r="W577" s="45"/>
      <c r="X577" s="45"/>
      <c r="Y577" s="45"/>
      <c r="Z577" s="45"/>
      <c r="AA577" s="45"/>
      <c r="AB577" s="44"/>
      <c r="AC577" s="44"/>
      <c r="AD577" s="44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  <c r="IQ577"/>
      <c r="IR577"/>
      <c r="IS577"/>
      <c r="IT577"/>
    </row>
    <row r="578" spans="1:254" s="12" customFormat="1">
      <c r="A578"/>
      <c r="B578" s="44"/>
      <c r="C578" s="44"/>
      <c r="D578" s="44"/>
      <c r="E578" s="44"/>
      <c r="F578" s="44"/>
      <c r="G578" s="44"/>
      <c r="H578" s="44"/>
      <c r="I578" s="45"/>
      <c r="J578" s="45"/>
      <c r="K578" s="45"/>
      <c r="L578" s="45"/>
      <c r="M578" s="45"/>
      <c r="N578" s="45"/>
      <c r="O578" s="44"/>
      <c r="P578" s="45"/>
      <c r="Q578" s="45"/>
      <c r="R578" s="45"/>
      <c r="S578" s="45"/>
      <c r="T578" s="45"/>
      <c r="U578" s="45"/>
      <c r="V578" s="45"/>
      <c r="W578" s="45"/>
      <c r="X578" s="45"/>
      <c r="Y578" s="45"/>
      <c r="Z578" s="45"/>
      <c r="AA578" s="45"/>
      <c r="AB578" s="44"/>
      <c r="AC578" s="44"/>
      <c r="AD578" s="44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  <c r="IQ578"/>
      <c r="IR578"/>
      <c r="IS578"/>
      <c r="IT578"/>
    </row>
    <row r="579" spans="1:254" s="12" customFormat="1">
      <c r="A579"/>
      <c r="B579" s="44"/>
      <c r="C579" s="44"/>
      <c r="D579" s="44"/>
      <c r="E579" s="44"/>
      <c r="F579" s="44"/>
      <c r="G579" s="44"/>
      <c r="H579" s="44"/>
      <c r="I579" s="45"/>
      <c r="J579" s="45"/>
      <c r="K579" s="45"/>
      <c r="L579" s="45"/>
      <c r="M579" s="45"/>
      <c r="N579" s="45"/>
      <c r="O579" s="44"/>
      <c r="P579" s="45"/>
      <c r="Q579" s="45"/>
      <c r="R579" s="45"/>
      <c r="S579" s="45"/>
      <c r="T579" s="45"/>
      <c r="U579" s="45"/>
      <c r="V579" s="45"/>
      <c r="W579" s="45"/>
      <c r="X579" s="45"/>
      <c r="Y579" s="45"/>
      <c r="Z579" s="45"/>
      <c r="AA579" s="45"/>
      <c r="AB579" s="44"/>
      <c r="AC579" s="44"/>
      <c r="AD579" s="44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  <c r="IQ579"/>
      <c r="IR579"/>
      <c r="IS579"/>
      <c r="IT579"/>
    </row>
    <row r="580" spans="1:254" s="12" customFormat="1">
      <c r="A580"/>
      <c r="B580" s="44"/>
      <c r="C580" s="44"/>
      <c r="D580" s="44"/>
      <c r="E580" s="44"/>
      <c r="F580" s="44"/>
      <c r="G580" s="44"/>
      <c r="H580" s="44"/>
      <c r="I580" s="45"/>
      <c r="J580" s="45"/>
      <c r="K580" s="45"/>
      <c r="L580" s="45"/>
      <c r="M580" s="45"/>
      <c r="N580" s="45"/>
      <c r="O580" s="44"/>
      <c r="P580" s="45"/>
      <c r="Q580" s="45"/>
      <c r="R580" s="45"/>
      <c r="S580" s="45"/>
      <c r="T580" s="45"/>
      <c r="U580" s="45"/>
      <c r="V580" s="45"/>
      <c r="W580" s="45"/>
      <c r="X580" s="45"/>
      <c r="Y580" s="45"/>
      <c r="Z580" s="45"/>
      <c r="AA580" s="45"/>
      <c r="AB580" s="44"/>
      <c r="AC580" s="44"/>
      <c r="AD580" s="44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  <c r="IQ580"/>
      <c r="IR580"/>
      <c r="IS580"/>
      <c r="IT580"/>
    </row>
    <row r="581" spans="1:254" s="12" customFormat="1">
      <c r="A581"/>
      <c r="B581" s="44"/>
      <c r="C581" s="44"/>
      <c r="D581" s="44"/>
      <c r="E581" s="44"/>
      <c r="F581" s="44"/>
      <c r="G581" s="44"/>
      <c r="H581" s="44"/>
      <c r="I581" s="45"/>
      <c r="J581" s="45"/>
      <c r="K581" s="45"/>
      <c r="L581" s="45"/>
      <c r="M581" s="45"/>
      <c r="N581" s="45"/>
      <c r="O581" s="44"/>
      <c r="P581" s="45"/>
      <c r="Q581" s="45"/>
      <c r="R581" s="45"/>
      <c r="S581" s="45"/>
      <c r="T581" s="45"/>
      <c r="U581" s="45"/>
      <c r="V581" s="45"/>
      <c r="W581" s="45"/>
      <c r="X581" s="45"/>
      <c r="Y581" s="45"/>
      <c r="Z581" s="45"/>
      <c r="AA581" s="45"/>
      <c r="AB581" s="44"/>
      <c r="AC581" s="44"/>
      <c r="AD581" s="44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  <c r="IQ581"/>
      <c r="IR581"/>
      <c r="IS581"/>
      <c r="IT581"/>
    </row>
    <row r="582" spans="1:254" s="12" customFormat="1">
      <c r="A582"/>
      <c r="B582" s="44"/>
      <c r="C582" s="44"/>
      <c r="D582" s="44"/>
      <c r="E582" s="44"/>
      <c r="F582" s="44"/>
      <c r="G582" s="44"/>
      <c r="H582" s="44"/>
      <c r="I582" s="45"/>
      <c r="J582" s="45"/>
      <c r="K582" s="45"/>
      <c r="L582" s="45"/>
      <c r="M582" s="45"/>
      <c r="N582" s="45"/>
      <c r="O582" s="44"/>
      <c r="P582" s="45"/>
      <c r="Q582" s="45"/>
      <c r="R582" s="45"/>
      <c r="S582" s="45"/>
      <c r="T582" s="45"/>
      <c r="U582" s="45"/>
      <c r="V582" s="45"/>
      <c r="W582" s="45"/>
      <c r="X582" s="45"/>
      <c r="Y582" s="45"/>
      <c r="Z582" s="45"/>
      <c r="AA582" s="45"/>
      <c r="AB582" s="44"/>
      <c r="AC582" s="44"/>
      <c r="AD582" s="44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  <c r="IQ582"/>
      <c r="IR582"/>
      <c r="IS582"/>
      <c r="IT582"/>
    </row>
    <row r="583" spans="1:254" s="12" customFormat="1">
      <c r="A583"/>
      <c r="B583" s="44"/>
      <c r="C583" s="44"/>
      <c r="D583" s="44"/>
      <c r="E583" s="44"/>
      <c r="F583" s="44"/>
      <c r="G583" s="44"/>
      <c r="H583" s="44"/>
      <c r="I583" s="45"/>
      <c r="J583" s="45"/>
      <c r="K583" s="45"/>
      <c r="L583" s="45"/>
      <c r="M583" s="45"/>
      <c r="N583" s="45"/>
      <c r="O583" s="44"/>
      <c r="P583" s="45"/>
      <c r="Q583" s="45"/>
      <c r="R583" s="45"/>
      <c r="S583" s="45"/>
      <c r="T583" s="45"/>
      <c r="U583" s="45"/>
      <c r="V583" s="45"/>
      <c r="W583" s="45"/>
      <c r="X583" s="45"/>
      <c r="Y583" s="45"/>
      <c r="Z583" s="45"/>
      <c r="AA583" s="45"/>
      <c r="AB583" s="44"/>
      <c r="AC583" s="44"/>
      <c r="AD583" s="44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  <c r="IQ583"/>
      <c r="IR583"/>
      <c r="IS583"/>
      <c r="IT583"/>
    </row>
    <row r="584" spans="1:254" s="12" customFormat="1">
      <c r="A584"/>
      <c r="B584" s="44"/>
      <c r="C584" s="44"/>
      <c r="D584" s="44"/>
      <c r="E584" s="44"/>
      <c r="F584" s="44"/>
      <c r="G584" s="44"/>
      <c r="H584" s="44"/>
      <c r="I584" s="45"/>
      <c r="J584" s="45"/>
      <c r="K584" s="45"/>
      <c r="L584" s="45"/>
      <c r="M584" s="45"/>
      <c r="N584" s="45"/>
      <c r="O584" s="44"/>
      <c r="P584" s="45"/>
      <c r="Q584" s="45"/>
      <c r="R584" s="45"/>
      <c r="S584" s="45"/>
      <c r="T584" s="45"/>
      <c r="U584" s="45"/>
      <c r="V584" s="45"/>
      <c r="W584" s="45"/>
      <c r="X584" s="45"/>
      <c r="Y584" s="45"/>
      <c r="Z584" s="45"/>
      <c r="AA584" s="45"/>
      <c r="AB584" s="44"/>
      <c r="AC584" s="44"/>
      <c r="AD584" s="4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  <c r="IQ584"/>
      <c r="IR584"/>
      <c r="IS584"/>
      <c r="IT584"/>
    </row>
    <row r="585" spans="1:254" s="12" customFormat="1">
      <c r="A585"/>
      <c r="B585" s="44"/>
      <c r="C585" s="44"/>
      <c r="D585" s="44"/>
      <c r="E585" s="44"/>
      <c r="F585" s="44"/>
      <c r="G585" s="44"/>
      <c r="H585" s="44"/>
      <c r="I585" s="45"/>
      <c r="J585" s="45"/>
      <c r="K585" s="45"/>
      <c r="L585" s="45"/>
      <c r="M585" s="45"/>
      <c r="N585" s="45"/>
      <c r="O585" s="44"/>
      <c r="P585" s="45"/>
      <c r="Q585" s="45"/>
      <c r="R585" s="45"/>
      <c r="S585" s="45"/>
      <c r="T585" s="45"/>
      <c r="U585" s="45"/>
      <c r="V585" s="45"/>
      <c r="W585" s="45"/>
      <c r="X585" s="45"/>
      <c r="Y585" s="45"/>
      <c r="Z585" s="45"/>
      <c r="AA585" s="45"/>
      <c r="AB585" s="44"/>
      <c r="AC585" s="44"/>
      <c r="AD585" s="44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  <c r="IQ585"/>
      <c r="IR585"/>
      <c r="IS585"/>
      <c r="IT585"/>
    </row>
    <row r="586" spans="1:254" s="12" customFormat="1">
      <c r="A586"/>
      <c r="B586" s="44"/>
      <c r="C586" s="44"/>
      <c r="D586" s="44"/>
      <c r="E586" s="44"/>
      <c r="F586" s="44"/>
      <c r="G586" s="44"/>
      <c r="H586" s="44"/>
      <c r="I586" s="45"/>
      <c r="J586" s="45"/>
      <c r="K586" s="45"/>
      <c r="L586" s="45"/>
      <c r="M586" s="45"/>
      <c r="N586" s="45"/>
      <c r="O586" s="44"/>
      <c r="P586" s="45"/>
      <c r="Q586" s="45"/>
      <c r="R586" s="45"/>
      <c r="S586" s="45"/>
      <c r="T586" s="45"/>
      <c r="U586" s="45"/>
      <c r="V586" s="45"/>
      <c r="W586" s="45"/>
      <c r="X586" s="45"/>
      <c r="Y586" s="45"/>
      <c r="Z586" s="45"/>
      <c r="AA586" s="45"/>
      <c r="AB586" s="44"/>
      <c r="AC586" s="44"/>
      <c r="AD586" s="44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  <c r="IQ586"/>
      <c r="IR586"/>
      <c r="IS586"/>
      <c r="IT586"/>
    </row>
    <row r="587" spans="1:254" s="12" customFormat="1">
      <c r="A587"/>
      <c r="B587" s="44"/>
      <c r="C587" s="44"/>
      <c r="D587" s="44"/>
      <c r="E587" s="44"/>
      <c r="F587" s="44"/>
      <c r="G587" s="44"/>
      <c r="H587" s="44"/>
      <c r="I587" s="45"/>
      <c r="J587" s="45"/>
      <c r="K587" s="45"/>
      <c r="L587" s="45"/>
      <c r="M587" s="45"/>
      <c r="N587" s="45"/>
      <c r="O587" s="44"/>
      <c r="P587" s="45"/>
      <c r="Q587" s="45"/>
      <c r="R587" s="45"/>
      <c r="S587" s="45"/>
      <c r="T587" s="45"/>
      <c r="U587" s="45"/>
      <c r="V587" s="45"/>
      <c r="W587" s="45"/>
      <c r="X587" s="45"/>
      <c r="Y587" s="45"/>
      <c r="Z587" s="45"/>
      <c r="AA587" s="45"/>
      <c r="AB587" s="44"/>
      <c r="AC587" s="44"/>
      <c r="AD587" s="44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  <c r="IQ587"/>
      <c r="IR587"/>
      <c r="IS587"/>
      <c r="IT587"/>
    </row>
    <row r="588" spans="1:254" s="12" customFormat="1">
      <c r="A588"/>
      <c r="B588" s="44"/>
      <c r="C588" s="44"/>
      <c r="D588" s="44"/>
      <c r="E588" s="44"/>
      <c r="F588" s="44"/>
      <c r="G588" s="44"/>
      <c r="H588" s="44"/>
      <c r="I588" s="45"/>
      <c r="J588" s="45"/>
      <c r="K588" s="45"/>
      <c r="L588" s="45"/>
      <c r="M588" s="45"/>
      <c r="N588" s="45"/>
      <c r="O588" s="44"/>
      <c r="P588" s="45"/>
      <c r="Q588" s="45"/>
      <c r="R588" s="45"/>
      <c r="S588" s="45"/>
      <c r="T588" s="45"/>
      <c r="U588" s="45"/>
      <c r="V588" s="45"/>
      <c r="W588" s="45"/>
      <c r="X588" s="45"/>
      <c r="Y588" s="45"/>
      <c r="Z588" s="45"/>
      <c r="AA588" s="45"/>
      <c r="AB588" s="44"/>
      <c r="AC588" s="44"/>
      <c r="AD588" s="44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  <c r="IQ588"/>
      <c r="IR588"/>
      <c r="IS588"/>
      <c r="IT588"/>
    </row>
    <row r="589" spans="1:254" s="12" customFormat="1">
      <c r="A589"/>
      <c r="B589" s="44"/>
      <c r="C589" s="44"/>
      <c r="D589" s="44"/>
      <c r="E589" s="44"/>
      <c r="F589" s="44"/>
      <c r="G589" s="44"/>
      <c r="H589" s="44"/>
      <c r="I589" s="45"/>
      <c r="J589" s="45"/>
      <c r="K589" s="45"/>
      <c r="L589" s="45"/>
      <c r="M589" s="45"/>
      <c r="N589" s="45"/>
      <c r="O589" s="44"/>
      <c r="P589" s="45"/>
      <c r="Q589" s="45"/>
      <c r="R589" s="45"/>
      <c r="S589" s="45"/>
      <c r="T589" s="45"/>
      <c r="U589" s="45"/>
      <c r="V589" s="45"/>
      <c r="W589" s="45"/>
      <c r="X589" s="45"/>
      <c r="Y589" s="45"/>
      <c r="Z589" s="45"/>
      <c r="AA589" s="45"/>
      <c r="AB589" s="44"/>
      <c r="AC589" s="44"/>
      <c r="AD589" s="44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  <c r="IQ589"/>
      <c r="IR589"/>
      <c r="IS589"/>
      <c r="IT589"/>
    </row>
    <row r="590" spans="1:254" s="12" customFormat="1">
      <c r="A590"/>
      <c r="B590" s="44"/>
      <c r="C590" s="44"/>
      <c r="D590" s="44"/>
      <c r="E590" s="44"/>
      <c r="F590" s="44"/>
      <c r="G590" s="44"/>
      <c r="H590" s="44"/>
      <c r="I590" s="45"/>
      <c r="J590" s="45"/>
      <c r="K590" s="45"/>
      <c r="L590" s="45"/>
      <c r="M590" s="45"/>
      <c r="N590" s="45"/>
      <c r="O590" s="44"/>
      <c r="P590" s="45"/>
      <c r="Q590" s="45"/>
      <c r="R590" s="45"/>
      <c r="S590" s="45"/>
      <c r="T590" s="45"/>
      <c r="U590" s="45"/>
      <c r="V590" s="45"/>
      <c r="W590" s="45"/>
      <c r="X590" s="45"/>
      <c r="Y590" s="45"/>
      <c r="Z590" s="45"/>
      <c r="AA590" s="45"/>
      <c r="AB590" s="44"/>
      <c r="AC590" s="44"/>
      <c r="AD590" s="44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  <c r="IQ590"/>
      <c r="IR590"/>
      <c r="IS590"/>
      <c r="IT590"/>
    </row>
    <row r="591" spans="1:254" s="12" customFormat="1">
      <c r="A591"/>
      <c r="B591" s="44"/>
      <c r="C591" s="44"/>
      <c r="D591" s="44"/>
      <c r="E591" s="44"/>
      <c r="F591" s="44"/>
      <c r="G591" s="44"/>
      <c r="H591" s="44"/>
      <c r="I591" s="45"/>
      <c r="J591" s="45"/>
      <c r="K591" s="45"/>
      <c r="L591" s="45"/>
      <c r="M591" s="45"/>
      <c r="N591" s="45"/>
      <c r="O591" s="44"/>
      <c r="P591" s="45"/>
      <c r="Q591" s="45"/>
      <c r="R591" s="45"/>
      <c r="S591" s="45"/>
      <c r="T591" s="45"/>
      <c r="U591" s="45"/>
      <c r="V591" s="45"/>
      <c r="W591" s="45"/>
      <c r="X591" s="45"/>
      <c r="Y591" s="45"/>
      <c r="Z591" s="45"/>
      <c r="AA591" s="45"/>
      <c r="AB591" s="44"/>
      <c r="AC591" s="44"/>
      <c r="AD591" s="44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  <c r="IQ591"/>
      <c r="IR591"/>
      <c r="IS591"/>
      <c r="IT591"/>
    </row>
    <row r="592" spans="1:254" s="12" customFormat="1">
      <c r="A592"/>
      <c r="B592" s="44"/>
      <c r="C592" s="44"/>
      <c r="D592" s="44"/>
      <c r="E592" s="44"/>
      <c r="F592" s="44"/>
      <c r="G592" s="44"/>
      <c r="H592" s="44"/>
      <c r="I592" s="45"/>
      <c r="J592" s="45"/>
      <c r="K592" s="45"/>
      <c r="L592" s="45"/>
      <c r="M592" s="45"/>
      <c r="N592" s="45"/>
      <c r="O592" s="44"/>
      <c r="P592" s="45"/>
      <c r="Q592" s="45"/>
      <c r="R592" s="45"/>
      <c r="S592" s="45"/>
      <c r="T592" s="45"/>
      <c r="U592" s="45"/>
      <c r="V592" s="45"/>
      <c r="W592" s="45"/>
      <c r="X592" s="45"/>
      <c r="Y592" s="45"/>
      <c r="Z592" s="45"/>
      <c r="AA592" s="45"/>
      <c r="AB592" s="44"/>
      <c r="AC592" s="44"/>
      <c r="AD592" s="44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  <c r="IQ592"/>
      <c r="IR592"/>
      <c r="IS592"/>
      <c r="IT592"/>
    </row>
    <row r="593" spans="1:254" s="12" customFormat="1">
      <c r="A593"/>
      <c r="B593" s="44"/>
      <c r="C593" s="44"/>
      <c r="D593" s="44"/>
      <c r="E593" s="44"/>
      <c r="F593" s="44"/>
      <c r="G593" s="44"/>
      <c r="H593" s="44"/>
      <c r="I593" s="45"/>
      <c r="J593" s="45"/>
      <c r="K593" s="45"/>
      <c r="L593" s="45"/>
      <c r="M593" s="45"/>
      <c r="N593" s="45"/>
      <c r="O593" s="44"/>
      <c r="P593" s="45"/>
      <c r="Q593" s="45"/>
      <c r="R593" s="45"/>
      <c r="S593" s="45"/>
      <c r="T593" s="45"/>
      <c r="U593" s="45"/>
      <c r="V593" s="45"/>
      <c r="W593" s="45"/>
      <c r="X593" s="45"/>
      <c r="Y593" s="45"/>
      <c r="Z593" s="45"/>
      <c r="AA593" s="45"/>
      <c r="AB593" s="44"/>
      <c r="AC593" s="44"/>
      <c r="AD593" s="44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  <c r="IQ593"/>
      <c r="IR593"/>
      <c r="IS593"/>
      <c r="IT593"/>
    </row>
    <row r="594" spans="1:254" s="12" customFormat="1">
      <c r="A594"/>
      <c r="B594" s="44"/>
      <c r="C594" s="44"/>
      <c r="D594" s="44"/>
      <c r="E594" s="44"/>
      <c r="F594" s="44"/>
      <c r="G594" s="44"/>
      <c r="H594" s="44"/>
      <c r="I594" s="45"/>
      <c r="J594" s="45"/>
      <c r="K594" s="45"/>
      <c r="L594" s="45"/>
      <c r="M594" s="45"/>
      <c r="N594" s="45"/>
      <c r="O594" s="44"/>
      <c r="P594" s="45"/>
      <c r="Q594" s="45"/>
      <c r="R594" s="45"/>
      <c r="S594" s="45"/>
      <c r="T594" s="45"/>
      <c r="U594" s="45"/>
      <c r="V594" s="45"/>
      <c r="W594" s="45"/>
      <c r="X594" s="45"/>
      <c r="Y594" s="45"/>
      <c r="Z594" s="45"/>
      <c r="AA594" s="45"/>
      <c r="AB594" s="44"/>
      <c r="AC594" s="44"/>
      <c r="AD594" s="4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  <c r="IQ594"/>
      <c r="IR594"/>
      <c r="IS594"/>
      <c r="IT594"/>
    </row>
    <row r="595" spans="1:254" s="12" customFormat="1">
      <c r="A595"/>
      <c r="B595" s="44"/>
      <c r="C595" s="44"/>
      <c r="D595" s="44"/>
      <c r="E595" s="44"/>
      <c r="F595" s="44"/>
      <c r="G595" s="44"/>
      <c r="H595" s="44"/>
      <c r="I595" s="45"/>
      <c r="J595" s="45"/>
      <c r="K595" s="45"/>
      <c r="L595" s="45"/>
      <c r="M595" s="45"/>
      <c r="N595" s="45"/>
      <c r="O595" s="44"/>
      <c r="P595" s="45"/>
      <c r="Q595" s="45"/>
      <c r="R595" s="45"/>
      <c r="S595" s="45"/>
      <c r="T595" s="45"/>
      <c r="U595" s="45"/>
      <c r="V595" s="45"/>
      <c r="W595" s="45"/>
      <c r="X595" s="45"/>
      <c r="Y595" s="45"/>
      <c r="Z595" s="45"/>
      <c r="AA595" s="45"/>
      <c r="AB595" s="44"/>
      <c r="AC595" s="44"/>
      <c r="AD595" s="44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  <c r="IQ595"/>
      <c r="IR595"/>
      <c r="IS595"/>
      <c r="IT595"/>
    </row>
    <row r="596" spans="1:254" s="12" customFormat="1">
      <c r="A596"/>
      <c r="B596" s="44"/>
      <c r="C596" s="44"/>
      <c r="D596" s="44"/>
      <c r="E596" s="44"/>
      <c r="F596" s="44"/>
      <c r="G596" s="44"/>
      <c r="H596" s="44"/>
      <c r="I596" s="45"/>
      <c r="J596" s="45"/>
      <c r="K596" s="45"/>
      <c r="L596" s="45"/>
      <c r="M596" s="45"/>
      <c r="N596" s="45"/>
      <c r="O596" s="44"/>
      <c r="P596" s="45"/>
      <c r="Q596" s="45"/>
      <c r="R596" s="45"/>
      <c r="S596" s="45"/>
      <c r="T596" s="45"/>
      <c r="U596" s="45"/>
      <c r="V596" s="45"/>
      <c r="W596" s="45"/>
      <c r="X596" s="45"/>
      <c r="Y596" s="45"/>
      <c r="Z596" s="45"/>
      <c r="AA596" s="45"/>
      <c r="AB596" s="44"/>
      <c r="AC596" s="44"/>
      <c r="AD596" s="44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  <c r="IQ596"/>
      <c r="IR596"/>
      <c r="IS596"/>
      <c r="IT596"/>
    </row>
    <row r="597" spans="1:254" s="12" customFormat="1">
      <c r="A597"/>
      <c r="B597" s="44"/>
      <c r="C597" s="44"/>
      <c r="D597" s="44"/>
      <c r="E597" s="44"/>
      <c r="F597" s="44"/>
      <c r="G597" s="44"/>
      <c r="H597" s="44"/>
      <c r="I597" s="45"/>
      <c r="J597" s="45"/>
      <c r="K597" s="45"/>
      <c r="L597" s="45"/>
      <c r="M597" s="45"/>
      <c r="N597" s="45"/>
      <c r="O597" s="44"/>
      <c r="P597" s="45"/>
      <c r="Q597" s="45"/>
      <c r="R597" s="45"/>
      <c r="S597" s="45"/>
      <c r="T597" s="45"/>
      <c r="U597" s="45"/>
      <c r="V597" s="45"/>
      <c r="W597" s="45"/>
      <c r="X597" s="45"/>
      <c r="Y597" s="45"/>
      <c r="Z597" s="45"/>
      <c r="AA597" s="45"/>
      <c r="AB597" s="44"/>
      <c r="AC597" s="44"/>
      <c r="AD597" s="44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  <c r="IQ597"/>
      <c r="IR597"/>
      <c r="IS597"/>
      <c r="IT597"/>
    </row>
    <row r="598" spans="1:254" s="12" customFormat="1">
      <c r="A598"/>
      <c r="B598" s="44"/>
      <c r="C598" s="44"/>
      <c r="D598" s="44"/>
      <c r="E598" s="44"/>
      <c r="F598" s="44"/>
      <c r="G598" s="44"/>
      <c r="H598" s="44"/>
      <c r="I598" s="45"/>
      <c r="J598" s="45"/>
      <c r="K598" s="45"/>
      <c r="L598" s="45"/>
      <c r="M598" s="45"/>
      <c r="N598" s="45"/>
      <c r="O598" s="44"/>
      <c r="P598" s="45"/>
      <c r="Q598" s="45"/>
      <c r="R598" s="45"/>
      <c r="S598" s="45"/>
      <c r="T598" s="45"/>
      <c r="U598" s="45"/>
      <c r="V598" s="45"/>
      <c r="W598" s="45"/>
      <c r="X598" s="45"/>
      <c r="Y598" s="45"/>
      <c r="Z598" s="45"/>
      <c r="AA598" s="45"/>
      <c r="AB598" s="44"/>
      <c r="AC598" s="44"/>
      <c r="AD598" s="44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  <c r="IQ598"/>
      <c r="IR598"/>
      <c r="IS598"/>
      <c r="IT598"/>
    </row>
    <row r="599" spans="1:254" s="12" customFormat="1">
      <c r="A599"/>
      <c r="B599" s="44"/>
      <c r="C599" s="44"/>
      <c r="D599" s="44"/>
      <c r="E599" s="44"/>
      <c r="F599" s="44"/>
      <c r="G599" s="44"/>
      <c r="H599" s="44"/>
      <c r="I599" s="45"/>
      <c r="J599" s="45"/>
      <c r="K599" s="45"/>
      <c r="L599" s="45"/>
      <c r="M599" s="45"/>
      <c r="N599" s="45"/>
      <c r="O599" s="44"/>
      <c r="P599" s="45"/>
      <c r="Q599" s="45"/>
      <c r="R599" s="45"/>
      <c r="S599" s="45"/>
      <c r="T599" s="45"/>
      <c r="U599" s="45"/>
      <c r="V599" s="45"/>
      <c r="W599" s="45"/>
      <c r="X599" s="45"/>
      <c r="Y599" s="45"/>
      <c r="Z599" s="45"/>
      <c r="AA599" s="45"/>
      <c r="AB599" s="44"/>
      <c r="AC599" s="44"/>
      <c r="AD599" s="44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  <c r="IQ599"/>
      <c r="IR599"/>
      <c r="IS599"/>
      <c r="IT599"/>
    </row>
    <row r="600" spans="1:254" s="12" customFormat="1">
      <c r="A600"/>
      <c r="B600" s="44"/>
      <c r="C600" s="44"/>
      <c r="D600" s="44"/>
      <c r="E600" s="44"/>
      <c r="F600" s="44"/>
      <c r="G600" s="44"/>
      <c r="H600" s="44"/>
      <c r="I600" s="45"/>
      <c r="J600" s="45"/>
      <c r="K600" s="45"/>
      <c r="L600" s="45"/>
      <c r="M600" s="45"/>
      <c r="N600" s="45"/>
      <c r="O600" s="44"/>
      <c r="P600" s="45"/>
      <c r="Q600" s="45"/>
      <c r="R600" s="45"/>
      <c r="S600" s="45"/>
      <c r="T600" s="45"/>
      <c r="U600" s="45"/>
      <c r="V600" s="45"/>
      <c r="W600" s="45"/>
      <c r="X600" s="45"/>
      <c r="Y600" s="45"/>
      <c r="Z600" s="45"/>
      <c r="AA600" s="45"/>
      <c r="AB600" s="44"/>
      <c r="AC600" s="44"/>
      <c r="AD600" s="44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  <c r="IQ600"/>
      <c r="IR600"/>
      <c r="IS600"/>
      <c r="IT600"/>
    </row>
    <row r="601" spans="1:254" s="12" customFormat="1">
      <c r="A601"/>
      <c r="B601" s="44"/>
      <c r="C601" s="44"/>
      <c r="D601" s="44"/>
      <c r="E601" s="44"/>
      <c r="F601" s="44"/>
      <c r="G601" s="44"/>
      <c r="H601" s="44"/>
      <c r="I601" s="45"/>
      <c r="J601" s="45"/>
      <c r="K601" s="45"/>
      <c r="L601" s="45"/>
      <c r="M601" s="45"/>
      <c r="N601" s="45"/>
      <c r="O601" s="44"/>
      <c r="P601" s="45"/>
      <c r="Q601" s="45"/>
      <c r="R601" s="45"/>
      <c r="S601" s="45"/>
      <c r="T601" s="45"/>
      <c r="U601" s="45"/>
      <c r="V601" s="45"/>
      <c r="W601" s="45"/>
      <c r="X601" s="45"/>
      <c r="Y601" s="45"/>
      <c r="Z601" s="45"/>
      <c r="AA601" s="45"/>
      <c r="AB601" s="44"/>
      <c r="AC601" s="44"/>
      <c r="AD601" s="44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  <c r="IQ601"/>
      <c r="IR601"/>
      <c r="IS601"/>
      <c r="IT601"/>
    </row>
    <row r="602" spans="1:254" s="12" customFormat="1">
      <c r="A602"/>
      <c r="B602" s="44"/>
      <c r="C602" s="44"/>
      <c r="D602" s="44"/>
      <c r="E602" s="44"/>
      <c r="F602" s="44"/>
      <c r="G602" s="44"/>
      <c r="H602" s="44"/>
      <c r="I602" s="45"/>
      <c r="J602" s="45"/>
      <c r="K602" s="45"/>
      <c r="L602" s="45"/>
      <c r="M602" s="45"/>
      <c r="N602" s="45"/>
      <c r="O602" s="44"/>
      <c r="P602" s="45"/>
      <c r="Q602" s="45"/>
      <c r="R602" s="45"/>
      <c r="S602" s="45"/>
      <c r="T602" s="45"/>
      <c r="U602" s="45"/>
      <c r="V602" s="45"/>
      <c r="W602" s="45"/>
      <c r="X602" s="45"/>
      <c r="Y602" s="45"/>
      <c r="Z602" s="45"/>
      <c r="AA602" s="45"/>
      <c r="AB602" s="44"/>
      <c r="AC602" s="44"/>
      <c r="AD602" s="44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  <c r="IQ602"/>
      <c r="IR602"/>
      <c r="IS602"/>
      <c r="IT602"/>
    </row>
    <row r="603" spans="1:254" s="12" customFormat="1">
      <c r="A603"/>
      <c r="B603" s="44"/>
      <c r="C603" s="44"/>
      <c r="D603" s="44"/>
      <c r="E603" s="44"/>
      <c r="F603" s="44"/>
      <c r="G603" s="44"/>
      <c r="H603" s="44"/>
      <c r="I603" s="45"/>
      <c r="J603" s="45"/>
      <c r="K603" s="45"/>
      <c r="L603" s="45"/>
      <c r="M603" s="45"/>
      <c r="N603" s="45"/>
      <c r="O603" s="44"/>
      <c r="P603" s="45"/>
      <c r="Q603" s="45"/>
      <c r="R603" s="45"/>
      <c r="S603" s="45"/>
      <c r="T603" s="45"/>
      <c r="U603" s="45"/>
      <c r="V603" s="45"/>
      <c r="W603" s="45"/>
      <c r="X603" s="45"/>
      <c r="Y603" s="45"/>
      <c r="Z603" s="45"/>
      <c r="AA603" s="45"/>
      <c r="AB603" s="44"/>
      <c r="AC603" s="44"/>
      <c r="AD603" s="44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  <c r="IQ603"/>
      <c r="IR603"/>
      <c r="IS603"/>
      <c r="IT603"/>
    </row>
    <row r="604" spans="1:254" s="12" customFormat="1">
      <c r="A604"/>
      <c r="B604" s="44"/>
      <c r="C604" s="44"/>
      <c r="D604" s="44"/>
      <c r="E604" s="44"/>
      <c r="F604" s="44"/>
      <c r="G604" s="44"/>
      <c r="H604" s="44"/>
      <c r="I604" s="45"/>
      <c r="J604" s="45"/>
      <c r="K604" s="45"/>
      <c r="L604" s="45"/>
      <c r="M604" s="45"/>
      <c r="N604" s="45"/>
      <c r="O604" s="44"/>
      <c r="P604" s="45"/>
      <c r="Q604" s="45"/>
      <c r="R604" s="45"/>
      <c r="S604" s="45"/>
      <c r="T604" s="45"/>
      <c r="U604" s="45"/>
      <c r="V604" s="45"/>
      <c r="W604" s="45"/>
      <c r="X604" s="45"/>
      <c r="Y604" s="45"/>
      <c r="Z604" s="45"/>
      <c r="AA604" s="45"/>
      <c r="AB604" s="44"/>
      <c r="AC604" s="44"/>
      <c r="AD604" s="4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  <c r="IQ604"/>
      <c r="IR604"/>
      <c r="IS604"/>
      <c r="IT604"/>
    </row>
    <row r="605" spans="1:254" s="12" customFormat="1">
      <c r="A605"/>
      <c r="B605" s="44"/>
      <c r="C605" s="44"/>
      <c r="D605" s="44"/>
      <c r="E605" s="44"/>
      <c r="F605" s="44"/>
      <c r="G605" s="44"/>
      <c r="H605" s="44"/>
      <c r="I605" s="45"/>
      <c r="J605" s="45"/>
      <c r="K605" s="45"/>
      <c r="L605" s="45"/>
      <c r="M605" s="45"/>
      <c r="N605" s="45"/>
      <c r="O605" s="44"/>
      <c r="P605" s="45"/>
      <c r="Q605" s="45"/>
      <c r="R605" s="45"/>
      <c r="S605" s="45"/>
      <c r="T605" s="45"/>
      <c r="U605" s="45"/>
      <c r="V605" s="45"/>
      <c r="W605" s="45"/>
      <c r="X605" s="45"/>
      <c r="Y605" s="45"/>
      <c r="Z605" s="45"/>
      <c r="AA605" s="45"/>
      <c r="AB605" s="44"/>
      <c r="AC605" s="44"/>
      <c r="AD605" s="44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  <c r="IQ605"/>
      <c r="IR605"/>
      <c r="IS605"/>
      <c r="IT605"/>
    </row>
    <row r="606" spans="1:254" s="12" customFormat="1">
      <c r="A606"/>
      <c r="B606" s="44"/>
      <c r="C606" s="44"/>
      <c r="D606" s="44"/>
      <c r="E606" s="44"/>
      <c r="F606" s="44"/>
      <c r="G606" s="44"/>
      <c r="H606" s="44"/>
      <c r="I606" s="45"/>
      <c r="J606" s="45"/>
      <c r="K606" s="45"/>
      <c r="L606" s="45"/>
      <c r="M606" s="45"/>
      <c r="N606" s="45"/>
      <c r="O606" s="44"/>
      <c r="P606" s="45"/>
      <c r="Q606" s="45"/>
      <c r="R606" s="45"/>
      <c r="S606" s="45"/>
      <c r="T606" s="45"/>
      <c r="U606" s="45"/>
      <c r="V606" s="45"/>
      <c r="W606" s="45"/>
      <c r="X606" s="45"/>
      <c r="Y606" s="45"/>
      <c r="Z606" s="45"/>
      <c r="AA606" s="45"/>
      <c r="AB606" s="44"/>
      <c r="AC606" s="44"/>
      <c r="AD606" s="44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  <c r="IQ606"/>
      <c r="IR606"/>
      <c r="IS606"/>
      <c r="IT606"/>
    </row>
    <row r="607" spans="1:254" s="12" customFormat="1">
      <c r="A607"/>
      <c r="B607" s="44"/>
      <c r="C607" s="44"/>
      <c r="D607" s="44"/>
      <c r="E607" s="44"/>
      <c r="F607" s="44"/>
      <c r="G607" s="44"/>
      <c r="H607" s="44"/>
      <c r="I607" s="45"/>
      <c r="J607" s="45"/>
      <c r="K607" s="45"/>
      <c r="L607" s="45"/>
      <c r="M607" s="45"/>
      <c r="N607" s="45"/>
      <c r="O607" s="44"/>
      <c r="P607" s="45"/>
      <c r="Q607" s="45"/>
      <c r="R607" s="45"/>
      <c r="S607" s="45"/>
      <c r="T607" s="45"/>
      <c r="U607" s="45"/>
      <c r="V607" s="45"/>
      <c r="W607" s="45"/>
      <c r="X607" s="45"/>
      <c r="Y607" s="45"/>
      <c r="Z607" s="45"/>
      <c r="AA607" s="45"/>
      <c r="AB607" s="44"/>
      <c r="AC607" s="44"/>
      <c r="AD607" s="44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  <c r="IQ607"/>
      <c r="IR607"/>
      <c r="IS607"/>
      <c r="IT607"/>
    </row>
    <row r="608" spans="1:254" s="12" customFormat="1">
      <c r="A608"/>
      <c r="B608" s="44"/>
      <c r="C608" s="44"/>
      <c r="D608" s="44"/>
      <c r="E608" s="44"/>
      <c r="F608" s="44"/>
      <c r="G608" s="44"/>
      <c r="H608" s="44"/>
      <c r="I608" s="45"/>
      <c r="J608" s="45"/>
      <c r="K608" s="45"/>
      <c r="L608" s="45"/>
      <c r="M608" s="45"/>
      <c r="N608" s="45"/>
      <c r="O608" s="44"/>
      <c r="P608" s="45"/>
      <c r="Q608" s="45"/>
      <c r="R608" s="45"/>
      <c r="S608" s="45"/>
      <c r="T608" s="45"/>
      <c r="U608" s="45"/>
      <c r="V608" s="45"/>
      <c r="W608" s="45"/>
      <c r="X608" s="45"/>
      <c r="Y608" s="45"/>
      <c r="Z608" s="45"/>
      <c r="AA608" s="45"/>
      <c r="AB608" s="44"/>
      <c r="AC608" s="44"/>
      <c r="AD608" s="44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  <c r="IQ608"/>
      <c r="IR608"/>
      <c r="IS608"/>
      <c r="IT608"/>
    </row>
    <row r="609" spans="1:254" s="12" customFormat="1">
      <c r="A609"/>
      <c r="B609" s="44"/>
      <c r="C609" s="44"/>
      <c r="D609" s="44"/>
      <c r="E609" s="44"/>
      <c r="F609" s="44"/>
      <c r="G609" s="44"/>
      <c r="H609" s="44"/>
      <c r="I609" s="45"/>
      <c r="J609" s="45"/>
      <c r="K609" s="45"/>
      <c r="L609" s="45"/>
      <c r="M609" s="45"/>
      <c r="N609" s="45"/>
      <c r="O609" s="44"/>
      <c r="P609" s="45"/>
      <c r="Q609" s="45"/>
      <c r="R609" s="45"/>
      <c r="S609" s="45"/>
      <c r="T609" s="45"/>
      <c r="U609" s="45"/>
      <c r="V609" s="45"/>
      <c r="W609" s="45"/>
      <c r="X609" s="45"/>
      <c r="Y609" s="45"/>
      <c r="Z609" s="45"/>
      <c r="AA609" s="45"/>
      <c r="AB609" s="44"/>
      <c r="AC609" s="44"/>
      <c r="AD609" s="44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  <c r="IQ609"/>
      <c r="IR609"/>
      <c r="IS609"/>
      <c r="IT609"/>
    </row>
    <row r="610" spans="1:254" s="12" customFormat="1">
      <c r="A610"/>
      <c r="B610" s="44"/>
      <c r="C610" s="44"/>
      <c r="D610" s="44"/>
      <c r="E610" s="44"/>
      <c r="F610" s="44"/>
      <c r="G610" s="44"/>
      <c r="H610" s="44"/>
      <c r="I610" s="45"/>
      <c r="J610" s="45"/>
      <c r="K610" s="45"/>
      <c r="L610" s="45"/>
      <c r="M610" s="45"/>
      <c r="N610" s="45"/>
      <c r="O610" s="44"/>
      <c r="P610" s="45"/>
      <c r="Q610" s="45"/>
      <c r="R610" s="45"/>
      <c r="S610" s="45"/>
      <c r="T610" s="45"/>
      <c r="U610" s="45"/>
      <c r="V610" s="45"/>
      <c r="W610" s="45"/>
      <c r="X610" s="45"/>
      <c r="Y610" s="45"/>
      <c r="Z610" s="45"/>
      <c r="AA610" s="45"/>
      <c r="AB610" s="44"/>
      <c r="AC610" s="44"/>
      <c r="AD610" s="44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  <c r="IQ610"/>
      <c r="IR610"/>
      <c r="IS610"/>
      <c r="IT610"/>
    </row>
    <row r="611" spans="1:254" s="12" customFormat="1">
      <c r="A611"/>
      <c r="B611" s="44"/>
      <c r="C611" s="44"/>
      <c r="D611" s="44"/>
      <c r="E611" s="44"/>
      <c r="F611" s="44"/>
      <c r="G611" s="44"/>
      <c r="H611" s="44"/>
      <c r="I611" s="45"/>
      <c r="J611" s="45"/>
      <c r="K611" s="45"/>
      <c r="L611" s="45"/>
      <c r="M611" s="45"/>
      <c r="N611" s="45"/>
      <c r="O611" s="44"/>
      <c r="P611" s="45"/>
      <c r="Q611" s="45"/>
      <c r="R611" s="45"/>
      <c r="S611" s="45"/>
      <c r="T611" s="45"/>
      <c r="U611" s="45"/>
      <c r="V611" s="45"/>
      <c r="W611" s="45"/>
      <c r="X611" s="45"/>
      <c r="Y611" s="45"/>
      <c r="Z611" s="45"/>
      <c r="AA611" s="45"/>
      <c r="AB611" s="44"/>
      <c r="AC611" s="44"/>
      <c r="AD611" s="44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  <c r="IQ611"/>
      <c r="IR611"/>
      <c r="IS611"/>
      <c r="IT611"/>
    </row>
    <row r="612" spans="1:254" s="12" customFormat="1">
      <c r="A612"/>
      <c r="B612" s="44"/>
      <c r="C612" s="44"/>
      <c r="D612" s="44"/>
      <c r="E612" s="44"/>
      <c r="F612" s="44"/>
      <c r="G612" s="44"/>
      <c r="H612" s="44"/>
      <c r="I612" s="45"/>
      <c r="J612" s="45"/>
      <c r="K612" s="45"/>
      <c r="L612" s="45"/>
      <c r="M612" s="45"/>
      <c r="N612" s="45"/>
      <c r="O612" s="44"/>
      <c r="P612" s="45"/>
      <c r="Q612" s="45"/>
      <c r="R612" s="45"/>
      <c r="S612" s="45"/>
      <c r="T612" s="45"/>
      <c r="U612" s="45"/>
      <c r="V612" s="45"/>
      <c r="W612" s="45"/>
      <c r="X612" s="45"/>
      <c r="Y612" s="45"/>
      <c r="Z612" s="45"/>
      <c r="AA612" s="45"/>
      <c r="AB612" s="44"/>
      <c r="AC612" s="44"/>
      <c r="AD612" s="44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  <c r="IQ612"/>
      <c r="IR612"/>
      <c r="IS612"/>
      <c r="IT612"/>
    </row>
    <row r="613" spans="1:254" s="12" customFormat="1">
      <c r="A613"/>
      <c r="B613" s="44"/>
      <c r="C613" s="44"/>
      <c r="D613" s="44"/>
      <c r="E613" s="44"/>
      <c r="F613" s="44"/>
      <c r="G613" s="44"/>
      <c r="H613" s="44"/>
      <c r="I613" s="45"/>
      <c r="J613" s="45"/>
      <c r="K613" s="45"/>
      <c r="L613" s="45"/>
      <c r="M613" s="45"/>
      <c r="N613" s="45"/>
      <c r="O613" s="44"/>
      <c r="P613" s="45"/>
      <c r="Q613" s="45"/>
      <c r="R613" s="45"/>
      <c r="S613" s="45"/>
      <c r="T613" s="45"/>
      <c r="U613" s="45"/>
      <c r="V613" s="45"/>
      <c r="W613" s="45"/>
      <c r="X613" s="45"/>
      <c r="Y613" s="45"/>
      <c r="Z613" s="45"/>
      <c r="AA613" s="45"/>
      <c r="AB613" s="44"/>
      <c r="AC613" s="44"/>
      <c r="AD613" s="44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  <c r="IQ613"/>
      <c r="IR613"/>
      <c r="IS613"/>
      <c r="IT613"/>
    </row>
    <row r="614" spans="1:254" s="12" customFormat="1">
      <c r="A614"/>
      <c r="B614" s="44"/>
      <c r="C614" s="44"/>
      <c r="D614" s="44"/>
      <c r="E614" s="44"/>
      <c r="F614" s="44"/>
      <c r="G614" s="44"/>
      <c r="H614" s="44"/>
      <c r="I614" s="45"/>
      <c r="J614" s="45"/>
      <c r="K614" s="45"/>
      <c r="L614" s="45"/>
      <c r="M614" s="45"/>
      <c r="N614" s="45"/>
      <c r="O614" s="44"/>
      <c r="P614" s="45"/>
      <c r="Q614" s="45"/>
      <c r="R614" s="45"/>
      <c r="S614" s="45"/>
      <c r="T614" s="45"/>
      <c r="U614" s="45"/>
      <c r="V614" s="45"/>
      <c r="W614" s="45"/>
      <c r="X614" s="45"/>
      <c r="Y614" s="45"/>
      <c r="Z614" s="45"/>
      <c r="AA614" s="45"/>
      <c r="AB614" s="44"/>
      <c r="AC614" s="44"/>
      <c r="AD614" s="4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  <c r="IQ614"/>
      <c r="IR614"/>
      <c r="IS614"/>
      <c r="IT614"/>
    </row>
    <row r="615" spans="1:254" s="12" customFormat="1">
      <c r="A615"/>
      <c r="B615" s="44"/>
      <c r="C615" s="44"/>
      <c r="D615" s="44"/>
      <c r="E615" s="44"/>
      <c r="F615" s="44"/>
      <c r="G615" s="44"/>
      <c r="H615" s="44"/>
      <c r="I615" s="45"/>
      <c r="J615" s="45"/>
      <c r="K615" s="45"/>
      <c r="L615" s="45"/>
      <c r="M615" s="45"/>
      <c r="N615" s="45"/>
      <c r="O615" s="44"/>
      <c r="P615" s="45"/>
      <c r="Q615" s="45"/>
      <c r="R615" s="45"/>
      <c r="S615" s="45"/>
      <c r="T615" s="45"/>
      <c r="U615" s="45"/>
      <c r="V615" s="45"/>
      <c r="W615" s="45"/>
      <c r="X615" s="45"/>
      <c r="Y615" s="45"/>
      <c r="Z615" s="45"/>
      <c r="AA615" s="45"/>
      <c r="AB615" s="44"/>
      <c r="AC615" s="44"/>
      <c r="AD615" s="44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  <c r="IQ615"/>
      <c r="IR615"/>
      <c r="IS615"/>
      <c r="IT615"/>
    </row>
    <row r="616" spans="1:254" s="12" customFormat="1">
      <c r="A616"/>
      <c r="B616" s="44"/>
      <c r="C616" s="44"/>
      <c r="D616" s="44"/>
      <c r="E616" s="44"/>
      <c r="F616" s="44"/>
      <c r="G616" s="44"/>
      <c r="H616" s="44"/>
      <c r="I616" s="45"/>
      <c r="J616" s="45"/>
      <c r="K616" s="45"/>
      <c r="L616" s="45"/>
      <c r="M616" s="45"/>
      <c r="N616" s="45"/>
      <c r="O616" s="44"/>
      <c r="P616" s="45"/>
      <c r="Q616" s="45"/>
      <c r="R616" s="45"/>
      <c r="S616" s="45"/>
      <c r="T616" s="45"/>
      <c r="U616" s="45"/>
      <c r="V616" s="45"/>
      <c r="W616" s="45"/>
      <c r="X616" s="45"/>
      <c r="Y616" s="45"/>
      <c r="Z616" s="45"/>
      <c r="AA616" s="45"/>
      <c r="AB616" s="44"/>
      <c r="AC616" s="44"/>
      <c r="AD616" s="44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  <c r="IQ616"/>
      <c r="IR616"/>
      <c r="IS616"/>
      <c r="IT616"/>
    </row>
    <row r="617" spans="1:254" s="12" customFormat="1">
      <c r="A617"/>
      <c r="B617" s="44"/>
      <c r="C617" s="44"/>
      <c r="D617" s="44"/>
      <c r="E617" s="44"/>
      <c r="F617" s="44"/>
      <c r="G617" s="44"/>
      <c r="H617" s="44"/>
      <c r="I617" s="45"/>
      <c r="J617" s="45"/>
      <c r="K617" s="45"/>
      <c r="L617" s="45"/>
      <c r="M617" s="45"/>
      <c r="N617" s="45"/>
      <c r="O617" s="44"/>
      <c r="P617" s="45"/>
      <c r="Q617" s="45"/>
      <c r="R617" s="45"/>
      <c r="S617" s="45"/>
      <c r="T617" s="45"/>
      <c r="U617" s="45"/>
      <c r="V617" s="45"/>
      <c r="W617" s="45"/>
      <c r="X617" s="45"/>
      <c r="Y617" s="45"/>
      <c r="Z617" s="45"/>
      <c r="AA617" s="45"/>
      <c r="AB617" s="44"/>
      <c r="AC617" s="44"/>
      <c r="AD617" s="44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  <c r="IQ617"/>
      <c r="IR617"/>
      <c r="IS617"/>
      <c r="IT617"/>
    </row>
    <row r="618" spans="1:254" s="12" customFormat="1">
      <c r="A618"/>
      <c r="B618" s="44"/>
      <c r="C618" s="44"/>
      <c r="D618" s="44"/>
      <c r="E618" s="44"/>
      <c r="F618" s="44"/>
      <c r="G618" s="44"/>
      <c r="H618" s="44"/>
      <c r="I618" s="45"/>
      <c r="J618" s="45"/>
      <c r="K618" s="45"/>
      <c r="L618" s="45"/>
      <c r="M618" s="45"/>
      <c r="N618" s="45"/>
      <c r="O618" s="44"/>
      <c r="P618" s="45"/>
      <c r="Q618" s="45"/>
      <c r="R618" s="45"/>
      <c r="S618" s="45"/>
      <c r="T618" s="45"/>
      <c r="U618" s="45"/>
      <c r="V618" s="45"/>
      <c r="W618" s="45"/>
      <c r="X618" s="45"/>
      <c r="Y618" s="45"/>
      <c r="Z618" s="45"/>
      <c r="AA618" s="45"/>
      <c r="AB618" s="44"/>
      <c r="AC618" s="44"/>
      <c r="AD618" s="44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  <c r="IQ618"/>
      <c r="IR618"/>
      <c r="IS618"/>
      <c r="IT618"/>
    </row>
    <row r="619" spans="1:254" s="12" customFormat="1">
      <c r="A619"/>
      <c r="B619" s="44"/>
      <c r="C619" s="44"/>
      <c r="D619" s="44"/>
      <c r="E619" s="44"/>
      <c r="F619" s="44"/>
      <c r="G619" s="44"/>
      <c r="H619" s="44"/>
      <c r="I619" s="45"/>
      <c r="J619" s="45"/>
      <c r="K619" s="45"/>
      <c r="L619" s="45"/>
      <c r="M619" s="45"/>
      <c r="N619" s="45"/>
      <c r="O619" s="44"/>
      <c r="P619" s="45"/>
      <c r="Q619" s="45"/>
      <c r="R619" s="45"/>
      <c r="S619" s="45"/>
      <c r="T619" s="45"/>
      <c r="U619" s="45"/>
      <c r="V619" s="45"/>
      <c r="W619" s="45"/>
      <c r="X619" s="45"/>
      <c r="Y619" s="45"/>
      <c r="Z619" s="45"/>
      <c r="AA619" s="45"/>
      <c r="AB619" s="44"/>
      <c r="AC619" s="44"/>
      <c r="AD619" s="44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  <c r="IQ619"/>
      <c r="IR619"/>
      <c r="IS619"/>
      <c r="IT619"/>
    </row>
    <row r="620" spans="1:254" s="12" customFormat="1">
      <c r="A620"/>
      <c r="B620" s="44"/>
      <c r="C620" s="44"/>
      <c r="D620" s="44"/>
      <c r="E620" s="44"/>
      <c r="F620" s="44"/>
      <c r="G620" s="44"/>
      <c r="H620" s="44"/>
      <c r="I620" s="45"/>
      <c r="J620" s="45"/>
      <c r="K620" s="45"/>
      <c r="L620" s="45"/>
      <c r="M620" s="45"/>
      <c r="N620" s="45"/>
      <c r="O620" s="44"/>
      <c r="P620" s="45"/>
      <c r="Q620" s="45"/>
      <c r="R620" s="45"/>
      <c r="S620" s="45"/>
      <c r="T620" s="45"/>
      <c r="U620" s="45"/>
      <c r="V620" s="45"/>
      <c r="W620" s="45"/>
      <c r="X620" s="45"/>
      <c r="Y620" s="45"/>
      <c r="Z620" s="45"/>
      <c r="AA620" s="45"/>
      <c r="AB620" s="44"/>
      <c r="AC620" s="44"/>
      <c r="AD620" s="44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  <c r="IQ620"/>
      <c r="IR620"/>
      <c r="IS620"/>
      <c r="IT620"/>
    </row>
    <row r="621" spans="1:254" s="12" customFormat="1">
      <c r="A621"/>
      <c r="B621" s="44"/>
      <c r="C621" s="44"/>
      <c r="D621" s="44"/>
      <c r="E621" s="44"/>
      <c r="F621" s="44"/>
      <c r="G621" s="44"/>
      <c r="H621" s="44"/>
      <c r="I621" s="45"/>
      <c r="J621" s="45"/>
      <c r="K621" s="45"/>
      <c r="L621" s="45"/>
      <c r="M621" s="45"/>
      <c r="N621" s="45"/>
      <c r="O621" s="44"/>
      <c r="P621" s="45"/>
      <c r="Q621" s="45"/>
      <c r="R621" s="45"/>
      <c r="S621" s="45"/>
      <c r="T621" s="45"/>
      <c r="U621" s="45"/>
      <c r="V621" s="45"/>
      <c r="W621" s="45"/>
      <c r="X621" s="45"/>
      <c r="Y621" s="45"/>
      <c r="Z621" s="45"/>
      <c r="AA621" s="45"/>
      <c r="AB621" s="44"/>
      <c r="AC621" s="44"/>
      <c r="AD621" s="44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  <c r="IQ621"/>
      <c r="IR621"/>
      <c r="IS621"/>
      <c r="IT621"/>
    </row>
    <row r="622" spans="1:254" s="12" customFormat="1">
      <c r="A622"/>
      <c r="B622" s="44"/>
      <c r="C622" s="44"/>
      <c r="D622" s="44"/>
      <c r="E622" s="44"/>
      <c r="F622" s="44"/>
      <c r="G622" s="44"/>
      <c r="H622" s="44"/>
      <c r="I622" s="45"/>
      <c r="J622" s="45"/>
      <c r="K622" s="45"/>
      <c r="L622" s="45"/>
      <c r="M622" s="45"/>
      <c r="N622" s="45"/>
      <c r="O622" s="44"/>
      <c r="P622" s="45"/>
      <c r="Q622" s="45"/>
      <c r="R622" s="45"/>
      <c r="S622" s="45"/>
      <c r="T622" s="45"/>
      <c r="U622" s="45"/>
      <c r="V622" s="45"/>
      <c r="W622" s="45"/>
      <c r="X622" s="45"/>
      <c r="Y622" s="45"/>
      <c r="Z622" s="45"/>
      <c r="AA622" s="45"/>
      <c r="AB622" s="44"/>
      <c r="AC622" s="44"/>
      <c r="AD622" s="44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  <c r="IQ622"/>
      <c r="IR622"/>
      <c r="IS622"/>
      <c r="IT622"/>
    </row>
    <row r="623" spans="1:254" s="12" customFormat="1">
      <c r="A623"/>
      <c r="B623" s="44"/>
      <c r="C623" s="44"/>
      <c r="D623" s="44"/>
      <c r="E623" s="44"/>
      <c r="F623" s="44"/>
      <c r="G623" s="44"/>
      <c r="H623" s="44"/>
      <c r="I623" s="45"/>
      <c r="J623" s="45"/>
      <c r="K623" s="45"/>
      <c r="L623" s="45"/>
      <c r="M623" s="45"/>
      <c r="N623" s="45"/>
      <c r="O623" s="44"/>
      <c r="P623" s="45"/>
      <c r="Q623" s="45"/>
      <c r="R623" s="45"/>
      <c r="S623" s="45"/>
      <c r="T623" s="45"/>
      <c r="U623" s="45"/>
      <c r="V623" s="45"/>
      <c r="W623" s="45"/>
      <c r="X623" s="45"/>
      <c r="Y623" s="45"/>
      <c r="Z623" s="45"/>
      <c r="AA623" s="45"/>
      <c r="AB623" s="44"/>
      <c r="AC623" s="44"/>
      <c r="AD623" s="44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  <c r="IQ623"/>
      <c r="IR623"/>
      <c r="IS623"/>
      <c r="IT623"/>
    </row>
    <row r="624" spans="1:254" s="12" customFormat="1">
      <c r="A624"/>
      <c r="B624" s="44"/>
      <c r="C624" s="44"/>
      <c r="D624" s="44"/>
      <c r="E624" s="44"/>
      <c r="F624" s="44"/>
      <c r="G624" s="44"/>
      <c r="H624" s="44"/>
      <c r="I624" s="45"/>
      <c r="J624" s="45"/>
      <c r="K624" s="45"/>
      <c r="L624" s="45"/>
      <c r="M624" s="45"/>
      <c r="N624" s="45"/>
      <c r="O624" s="44"/>
      <c r="P624" s="45"/>
      <c r="Q624" s="45"/>
      <c r="R624" s="45"/>
      <c r="S624" s="45"/>
      <c r="T624" s="45"/>
      <c r="U624" s="45"/>
      <c r="V624" s="45"/>
      <c r="W624" s="45"/>
      <c r="X624" s="45"/>
      <c r="Y624" s="45"/>
      <c r="Z624" s="45"/>
      <c r="AA624" s="45"/>
      <c r="AB624" s="44"/>
      <c r="AC624" s="44"/>
      <c r="AD624" s="4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  <c r="IQ624"/>
      <c r="IR624"/>
      <c r="IS624"/>
      <c r="IT624"/>
    </row>
    <row r="625" spans="1:254" s="12" customFormat="1">
      <c r="A625"/>
      <c r="B625" s="44"/>
      <c r="C625" s="44"/>
      <c r="D625" s="44"/>
      <c r="E625" s="44"/>
      <c r="F625" s="44"/>
      <c r="G625" s="44"/>
      <c r="H625" s="44"/>
      <c r="I625" s="45"/>
      <c r="J625" s="45"/>
      <c r="K625" s="45"/>
      <c r="L625" s="45"/>
      <c r="M625" s="45"/>
      <c r="N625" s="45"/>
      <c r="O625" s="44"/>
      <c r="P625" s="45"/>
      <c r="Q625" s="45"/>
      <c r="R625" s="45"/>
      <c r="S625" s="45"/>
      <c r="T625" s="45"/>
      <c r="U625" s="45"/>
      <c r="V625" s="45"/>
      <c r="W625" s="45"/>
      <c r="X625" s="45"/>
      <c r="Y625" s="45"/>
      <c r="Z625" s="45"/>
      <c r="AA625" s="45"/>
      <c r="AB625" s="44"/>
      <c r="AC625" s="44"/>
      <c r="AD625" s="44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  <c r="IQ625"/>
      <c r="IR625"/>
      <c r="IS625"/>
      <c r="IT625"/>
    </row>
    <row r="626" spans="1:254" s="12" customFormat="1">
      <c r="A626"/>
      <c r="B626" s="44"/>
      <c r="C626" s="44"/>
      <c r="D626" s="44"/>
      <c r="E626" s="44"/>
      <c r="F626" s="44"/>
      <c r="G626" s="44"/>
      <c r="H626" s="44"/>
      <c r="I626" s="45"/>
      <c r="J626" s="45"/>
      <c r="K626" s="45"/>
      <c r="L626" s="45"/>
      <c r="M626" s="45"/>
      <c r="N626" s="45"/>
      <c r="O626" s="44"/>
      <c r="P626" s="45"/>
      <c r="Q626" s="45"/>
      <c r="R626" s="45"/>
      <c r="S626" s="45"/>
      <c r="T626" s="45"/>
      <c r="U626" s="45"/>
      <c r="V626" s="45"/>
      <c r="W626" s="45"/>
      <c r="X626" s="45"/>
      <c r="Y626" s="45"/>
      <c r="Z626" s="45"/>
      <c r="AA626" s="45"/>
      <c r="AB626" s="44"/>
      <c r="AC626" s="44"/>
      <c r="AD626" s="44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  <c r="IQ626"/>
      <c r="IR626"/>
      <c r="IS626"/>
      <c r="IT626"/>
    </row>
    <row r="627" spans="1:254" s="12" customFormat="1">
      <c r="A627"/>
      <c r="B627" s="44"/>
      <c r="C627" s="44"/>
      <c r="D627" s="44"/>
      <c r="E627" s="44"/>
      <c r="F627" s="44"/>
      <c r="G627" s="44"/>
      <c r="H627" s="44"/>
      <c r="I627" s="45"/>
      <c r="J627" s="45"/>
      <c r="K627" s="45"/>
      <c r="L627" s="45"/>
      <c r="M627" s="45"/>
      <c r="N627" s="45"/>
      <c r="O627" s="44"/>
      <c r="P627" s="45"/>
      <c r="Q627" s="45"/>
      <c r="R627" s="45"/>
      <c r="S627" s="45"/>
      <c r="T627" s="45"/>
      <c r="U627" s="45"/>
      <c r="V627" s="45"/>
      <c r="W627" s="45"/>
      <c r="X627" s="45"/>
      <c r="Y627" s="45"/>
      <c r="Z627" s="45"/>
      <c r="AA627" s="45"/>
      <c r="AB627" s="44"/>
      <c r="AC627" s="44"/>
      <c r="AD627" s="44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  <c r="IQ627"/>
      <c r="IR627"/>
      <c r="IS627"/>
      <c r="IT627"/>
    </row>
    <row r="628" spans="1:254" s="12" customFormat="1">
      <c r="A628"/>
      <c r="B628" s="44"/>
      <c r="C628" s="44"/>
      <c r="D628" s="44"/>
      <c r="E628" s="44"/>
      <c r="F628" s="44"/>
      <c r="G628" s="44"/>
      <c r="H628" s="44"/>
      <c r="I628" s="45"/>
      <c r="J628" s="45"/>
      <c r="K628" s="45"/>
      <c r="L628" s="45"/>
      <c r="M628" s="45"/>
      <c r="N628" s="45"/>
      <c r="O628" s="44"/>
      <c r="P628" s="45"/>
      <c r="Q628" s="45"/>
      <c r="R628" s="45"/>
      <c r="S628" s="45"/>
      <c r="T628" s="45"/>
      <c r="U628" s="45"/>
      <c r="V628" s="45"/>
      <c r="W628" s="45"/>
      <c r="X628" s="45"/>
      <c r="Y628" s="45"/>
      <c r="Z628" s="45"/>
      <c r="AA628" s="45"/>
      <c r="AB628" s="44"/>
      <c r="AC628" s="44"/>
      <c r="AD628" s="44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  <c r="IQ628"/>
      <c r="IR628"/>
      <c r="IS628"/>
      <c r="IT628"/>
    </row>
    <row r="629" spans="1:254" s="12" customFormat="1">
      <c r="A629"/>
      <c r="B629" s="44"/>
      <c r="C629" s="44"/>
      <c r="D629" s="44"/>
      <c r="E629" s="44"/>
      <c r="F629" s="44"/>
      <c r="G629" s="44"/>
      <c r="H629" s="44"/>
      <c r="I629" s="45"/>
      <c r="J629" s="45"/>
      <c r="K629" s="45"/>
      <c r="L629" s="45"/>
      <c r="M629" s="45"/>
      <c r="N629" s="45"/>
      <c r="O629" s="44"/>
      <c r="P629" s="45"/>
      <c r="Q629" s="45"/>
      <c r="R629" s="45"/>
      <c r="S629" s="45"/>
      <c r="T629" s="45"/>
      <c r="U629" s="45"/>
      <c r="V629" s="45"/>
      <c r="W629" s="45"/>
      <c r="X629" s="45"/>
      <c r="Y629" s="45"/>
      <c r="Z629" s="45"/>
      <c r="AA629" s="45"/>
      <c r="AB629" s="44"/>
      <c r="AC629" s="44"/>
      <c r="AD629" s="44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  <c r="IQ629"/>
      <c r="IR629"/>
      <c r="IS629"/>
      <c r="IT629"/>
    </row>
    <row r="630" spans="1:254" s="12" customFormat="1">
      <c r="A630"/>
      <c r="B630" s="44"/>
      <c r="C630" s="44"/>
      <c r="D630" s="44"/>
      <c r="E630" s="44"/>
      <c r="F630" s="44"/>
      <c r="G630" s="44"/>
      <c r="H630" s="44"/>
      <c r="I630" s="45"/>
      <c r="J630" s="45"/>
      <c r="K630" s="45"/>
      <c r="L630" s="45"/>
      <c r="M630" s="45"/>
      <c r="N630" s="45"/>
      <c r="O630" s="44"/>
      <c r="P630" s="45"/>
      <c r="Q630" s="45"/>
      <c r="R630" s="45"/>
      <c r="S630" s="45"/>
      <c r="T630" s="45"/>
      <c r="U630" s="45"/>
      <c r="V630" s="45"/>
      <c r="W630" s="45"/>
      <c r="X630" s="45"/>
      <c r="Y630" s="45"/>
      <c r="Z630" s="45"/>
      <c r="AA630" s="45"/>
      <c r="AB630" s="44"/>
      <c r="AC630" s="44"/>
      <c r="AD630" s="44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  <c r="IQ630"/>
      <c r="IR630"/>
      <c r="IS630"/>
      <c r="IT630"/>
    </row>
    <row r="631" spans="1:254" s="12" customFormat="1">
      <c r="A631"/>
      <c r="B631" s="44"/>
      <c r="C631" s="44"/>
      <c r="D631" s="44"/>
      <c r="E631" s="44"/>
      <c r="F631" s="44"/>
      <c r="G631" s="44"/>
      <c r="H631" s="44"/>
      <c r="I631" s="45"/>
      <c r="J631" s="45"/>
      <c r="K631" s="45"/>
      <c r="L631" s="45"/>
      <c r="M631" s="45"/>
      <c r="N631" s="45"/>
      <c r="O631" s="44"/>
      <c r="P631" s="45"/>
      <c r="Q631" s="45"/>
      <c r="R631" s="45"/>
      <c r="S631" s="45"/>
      <c r="T631" s="45"/>
      <c r="U631" s="45"/>
      <c r="V631" s="45"/>
      <c r="W631" s="45"/>
      <c r="X631" s="45"/>
      <c r="Y631" s="45"/>
      <c r="Z631" s="45"/>
      <c r="AA631" s="45"/>
      <c r="AB631" s="44"/>
      <c r="AC631" s="44"/>
      <c r="AD631" s="44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  <c r="IQ631"/>
      <c r="IR631"/>
      <c r="IS631"/>
      <c r="IT631"/>
    </row>
    <row r="632" spans="1:254" s="12" customFormat="1">
      <c r="A632"/>
      <c r="B632" s="44"/>
      <c r="C632" s="44"/>
      <c r="D632" s="44"/>
      <c r="E632" s="44"/>
      <c r="F632" s="44"/>
      <c r="G632" s="44"/>
      <c r="H632" s="44"/>
      <c r="I632" s="45"/>
      <c r="J632" s="45"/>
      <c r="K632" s="45"/>
      <c r="L632" s="45"/>
      <c r="M632" s="45"/>
      <c r="N632" s="45"/>
      <c r="O632" s="44"/>
      <c r="P632" s="45"/>
      <c r="Q632" s="45"/>
      <c r="R632" s="45"/>
      <c r="S632" s="45"/>
      <c r="T632" s="45"/>
      <c r="U632" s="45"/>
      <c r="V632" s="45"/>
      <c r="W632" s="45"/>
      <c r="X632" s="45"/>
      <c r="Y632" s="45"/>
      <c r="Z632" s="45"/>
      <c r="AA632" s="45"/>
      <c r="AB632" s="44"/>
      <c r="AC632" s="44"/>
      <c r="AD632" s="44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  <c r="IQ632"/>
      <c r="IR632"/>
      <c r="IS632"/>
      <c r="IT632"/>
    </row>
    <row r="633" spans="1:254" s="12" customFormat="1">
      <c r="A633"/>
      <c r="B633" s="44"/>
      <c r="C633" s="44"/>
      <c r="D633" s="44"/>
      <c r="E633" s="44"/>
      <c r="F633" s="44"/>
      <c r="G633" s="44"/>
      <c r="H633" s="44"/>
      <c r="I633" s="45"/>
      <c r="J633" s="45"/>
      <c r="K633" s="45"/>
      <c r="L633" s="45"/>
      <c r="M633" s="45"/>
      <c r="N633" s="45"/>
      <c r="O633" s="44"/>
      <c r="P633" s="45"/>
      <c r="Q633" s="45"/>
      <c r="R633" s="45"/>
      <c r="S633" s="45"/>
      <c r="T633" s="45"/>
      <c r="U633" s="45"/>
      <c r="V633" s="45"/>
      <c r="W633" s="45"/>
      <c r="X633" s="45"/>
      <c r="Y633" s="45"/>
      <c r="Z633" s="45"/>
      <c r="AA633" s="45"/>
      <c r="AB633" s="44"/>
      <c r="AC633" s="44"/>
      <c r="AD633" s="44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  <c r="IQ633"/>
      <c r="IR633"/>
      <c r="IS633"/>
      <c r="IT633"/>
    </row>
    <row r="634" spans="1:254" s="12" customFormat="1">
      <c r="A634"/>
      <c r="B634" s="44"/>
      <c r="C634" s="44"/>
      <c r="D634" s="44"/>
      <c r="E634" s="44"/>
      <c r="F634" s="44"/>
      <c r="G634" s="44"/>
      <c r="H634" s="44"/>
      <c r="I634" s="45"/>
      <c r="J634" s="45"/>
      <c r="K634" s="45"/>
      <c r="L634" s="45"/>
      <c r="M634" s="45"/>
      <c r="N634" s="45"/>
      <c r="O634" s="44"/>
      <c r="P634" s="45"/>
      <c r="Q634" s="45"/>
      <c r="R634" s="45"/>
      <c r="S634" s="45"/>
      <c r="T634" s="45"/>
      <c r="U634" s="45"/>
      <c r="V634" s="45"/>
      <c r="W634" s="45"/>
      <c r="X634" s="45"/>
      <c r="Y634" s="45"/>
      <c r="Z634" s="45"/>
      <c r="AA634" s="45"/>
      <c r="AB634" s="44"/>
      <c r="AC634" s="44"/>
      <c r="AD634" s="4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  <c r="IQ634"/>
      <c r="IR634"/>
      <c r="IS634"/>
      <c r="IT634"/>
    </row>
    <row r="635" spans="1:254" s="12" customFormat="1">
      <c r="A635"/>
      <c r="B635" s="44"/>
      <c r="C635" s="44"/>
      <c r="D635" s="44"/>
      <c r="E635" s="44"/>
      <c r="F635" s="44"/>
      <c r="G635" s="44"/>
      <c r="H635" s="44"/>
      <c r="I635" s="45"/>
      <c r="J635" s="45"/>
      <c r="K635" s="45"/>
      <c r="L635" s="45"/>
      <c r="M635" s="45"/>
      <c r="N635" s="45"/>
      <c r="O635" s="44"/>
      <c r="P635" s="45"/>
      <c r="Q635" s="45"/>
      <c r="R635" s="45"/>
      <c r="S635" s="45"/>
      <c r="T635" s="45"/>
      <c r="U635" s="45"/>
      <c r="V635" s="45"/>
      <c r="W635" s="45"/>
      <c r="X635" s="45"/>
      <c r="Y635" s="45"/>
      <c r="Z635" s="45"/>
      <c r="AA635" s="45"/>
      <c r="AB635" s="44"/>
      <c r="AC635" s="44"/>
      <c r="AD635" s="44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  <c r="IQ635"/>
      <c r="IR635"/>
      <c r="IS635"/>
      <c r="IT635"/>
    </row>
    <row r="636" spans="1:254" s="12" customFormat="1">
      <c r="A636"/>
      <c r="B636" s="44"/>
      <c r="C636" s="44"/>
      <c r="D636" s="44"/>
      <c r="E636" s="44"/>
      <c r="F636" s="44"/>
      <c r="G636" s="44"/>
      <c r="H636" s="44"/>
      <c r="I636" s="45"/>
      <c r="J636" s="45"/>
      <c r="K636" s="45"/>
      <c r="L636" s="45"/>
      <c r="M636" s="45"/>
      <c r="N636" s="45"/>
      <c r="O636" s="44"/>
      <c r="P636" s="45"/>
      <c r="Q636" s="45"/>
      <c r="R636" s="45"/>
      <c r="S636" s="45"/>
      <c r="T636" s="45"/>
      <c r="U636" s="45"/>
      <c r="V636" s="45"/>
      <c r="W636" s="45"/>
      <c r="X636" s="45"/>
      <c r="Y636" s="45"/>
      <c r="Z636" s="45"/>
      <c r="AA636" s="45"/>
      <c r="AB636" s="44"/>
      <c r="AC636" s="44"/>
      <c r="AD636" s="44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  <c r="IQ636"/>
      <c r="IR636"/>
      <c r="IS636"/>
      <c r="IT636"/>
    </row>
    <row r="637" spans="1:254" s="12" customFormat="1">
      <c r="A637"/>
      <c r="B637" s="44"/>
      <c r="C637" s="44"/>
      <c r="D637" s="44"/>
      <c r="E637" s="44"/>
      <c r="F637" s="44"/>
      <c r="G637" s="44"/>
      <c r="H637" s="44"/>
      <c r="I637" s="45"/>
      <c r="J637" s="45"/>
      <c r="K637" s="45"/>
      <c r="L637" s="45"/>
      <c r="M637" s="45"/>
      <c r="N637" s="45"/>
      <c r="O637" s="44"/>
      <c r="P637" s="45"/>
      <c r="Q637" s="45"/>
      <c r="R637" s="45"/>
      <c r="S637" s="45"/>
      <c r="T637" s="45"/>
      <c r="U637" s="45"/>
      <c r="V637" s="45"/>
      <c r="W637" s="45"/>
      <c r="X637" s="45"/>
      <c r="Y637" s="45"/>
      <c r="Z637" s="45"/>
      <c r="AA637" s="45"/>
      <c r="AB637" s="44"/>
      <c r="AC637" s="44"/>
      <c r="AD637" s="44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  <c r="IQ637"/>
      <c r="IR637"/>
      <c r="IS637"/>
      <c r="IT637"/>
    </row>
    <row r="638" spans="1:254" s="12" customFormat="1">
      <c r="A638"/>
      <c r="B638" s="44"/>
      <c r="C638" s="44"/>
      <c r="D638" s="44"/>
      <c r="E638" s="44"/>
      <c r="F638" s="44"/>
      <c r="G638" s="44"/>
      <c r="H638" s="44"/>
      <c r="I638" s="45"/>
      <c r="J638" s="45"/>
      <c r="K638" s="45"/>
      <c r="L638" s="45"/>
      <c r="M638" s="45"/>
      <c r="N638" s="45"/>
      <c r="O638" s="44"/>
      <c r="P638" s="45"/>
      <c r="Q638" s="45"/>
      <c r="R638" s="45"/>
      <c r="S638" s="45"/>
      <c r="T638" s="45"/>
      <c r="U638" s="45"/>
      <c r="V638" s="45"/>
      <c r="W638" s="45"/>
      <c r="X638" s="45"/>
      <c r="Y638" s="45"/>
      <c r="Z638" s="45"/>
      <c r="AA638" s="45"/>
      <c r="AB638" s="44"/>
      <c r="AC638" s="44"/>
      <c r="AD638" s="44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  <c r="IQ638"/>
      <c r="IR638"/>
      <c r="IS638"/>
      <c r="IT638"/>
    </row>
    <row r="639" spans="1:254" s="12" customFormat="1">
      <c r="A639"/>
      <c r="B639" s="44"/>
      <c r="C639" s="44"/>
      <c r="D639" s="44"/>
      <c r="E639" s="44"/>
      <c r="F639" s="44"/>
      <c r="G639" s="44"/>
      <c r="H639" s="44"/>
      <c r="I639" s="45"/>
      <c r="J639" s="45"/>
      <c r="K639" s="45"/>
      <c r="L639" s="45"/>
      <c r="M639" s="45"/>
      <c r="N639" s="45"/>
      <c r="O639" s="44"/>
      <c r="P639" s="45"/>
      <c r="Q639" s="45"/>
      <c r="R639" s="45"/>
      <c r="S639" s="45"/>
      <c r="T639" s="45"/>
      <c r="U639" s="45"/>
      <c r="V639" s="45"/>
      <c r="W639" s="45"/>
      <c r="X639" s="45"/>
      <c r="Y639" s="45"/>
      <c r="Z639" s="45"/>
      <c r="AA639" s="45"/>
      <c r="AB639" s="44"/>
      <c r="AC639" s="44"/>
      <c r="AD639" s="44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  <c r="IQ639"/>
      <c r="IR639"/>
      <c r="IS639"/>
      <c r="IT639"/>
    </row>
    <row r="640" spans="1:254" s="12" customFormat="1">
      <c r="A640"/>
      <c r="B640" s="44"/>
      <c r="C640" s="44"/>
      <c r="D640" s="44"/>
      <c r="E640" s="44"/>
      <c r="F640" s="44"/>
      <c r="G640" s="44"/>
      <c r="H640" s="44"/>
      <c r="I640" s="45"/>
      <c r="J640" s="45"/>
      <c r="K640" s="45"/>
      <c r="L640" s="45"/>
      <c r="M640" s="45"/>
      <c r="N640" s="45"/>
      <c r="O640" s="44"/>
      <c r="P640" s="45"/>
      <c r="Q640" s="45"/>
      <c r="R640" s="45"/>
      <c r="S640" s="45"/>
      <c r="T640" s="45"/>
      <c r="U640" s="45"/>
      <c r="V640" s="45"/>
      <c r="W640" s="45"/>
      <c r="X640" s="45"/>
      <c r="Y640" s="45"/>
      <c r="Z640" s="45"/>
      <c r="AA640" s="45"/>
      <c r="AB640" s="44"/>
      <c r="AC640" s="44"/>
      <c r="AD640" s="44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  <c r="IQ640"/>
      <c r="IR640"/>
      <c r="IS640"/>
      <c r="IT640"/>
    </row>
    <row r="641" spans="1:254" s="12" customFormat="1">
      <c r="A641"/>
      <c r="B641" s="44"/>
      <c r="C641" s="44"/>
      <c r="D641" s="44"/>
      <c r="E641" s="44"/>
      <c r="F641" s="44"/>
      <c r="G641" s="44"/>
      <c r="H641" s="44"/>
      <c r="I641" s="45"/>
      <c r="J641" s="45"/>
      <c r="K641" s="45"/>
      <c r="L641" s="45"/>
      <c r="M641" s="45"/>
      <c r="N641" s="45"/>
      <c r="O641" s="44"/>
      <c r="P641" s="45"/>
      <c r="Q641" s="45"/>
      <c r="R641" s="45"/>
      <c r="S641" s="45"/>
      <c r="T641" s="45"/>
      <c r="U641" s="45"/>
      <c r="V641" s="45"/>
      <c r="W641" s="45"/>
      <c r="X641" s="45"/>
      <c r="Y641" s="45"/>
      <c r="Z641" s="45"/>
      <c r="AA641" s="45"/>
      <c r="AB641" s="44"/>
      <c r="AC641" s="44"/>
      <c r="AD641" s="44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  <c r="IQ641"/>
      <c r="IR641"/>
      <c r="IS641"/>
      <c r="IT641"/>
    </row>
    <row r="642" spans="1:254" s="12" customFormat="1">
      <c r="A642"/>
      <c r="B642" s="44"/>
      <c r="C642" s="44"/>
      <c r="D642" s="44"/>
      <c r="E642" s="44"/>
      <c r="F642" s="44"/>
      <c r="G642" s="44"/>
      <c r="H642" s="44"/>
      <c r="I642" s="45"/>
      <c r="J642" s="45"/>
      <c r="K642" s="45"/>
      <c r="L642" s="45"/>
      <c r="M642" s="45"/>
      <c r="N642" s="45"/>
      <c r="O642" s="44"/>
      <c r="P642" s="45"/>
      <c r="Q642" s="45"/>
      <c r="R642" s="45"/>
      <c r="S642" s="45"/>
      <c r="T642" s="45"/>
      <c r="U642" s="45"/>
      <c r="V642" s="45"/>
      <c r="W642" s="45"/>
      <c r="X642" s="45"/>
      <c r="Y642" s="45"/>
      <c r="Z642" s="45"/>
      <c r="AA642" s="45"/>
      <c r="AB642" s="44"/>
      <c r="AC642" s="44"/>
      <c r="AD642" s="44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  <c r="IQ642"/>
      <c r="IR642"/>
      <c r="IS642"/>
      <c r="IT642"/>
    </row>
    <row r="643" spans="1:254" s="12" customFormat="1">
      <c r="A643"/>
      <c r="B643" s="44"/>
      <c r="C643" s="44"/>
      <c r="D643" s="44"/>
      <c r="E643" s="44"/>
      <c r="F643" s="44"/>
      <c r="G643" s="44"/>
      <c r="H643" s="44"/>
      <c r="I643" s="45"/>
      <c r="J643" s="45"/>
      <c r="K643" s="45"/>
      <c r="L643" s="45"/>
      <c r="M643" s="45"/>
      <c r="N643" s="45"/>
      <c r="O643" s="44"/>
      <c r="P643" s="45"/>
      <c r="Q643" s="45"/>
      <c r="R643" s="45"/>
      <c r="S643" s="45"/>
      <c r="T643" s="45"/>
      <c r="U643" s="45"/>
      <c r="V643" s="45"/>
      <c r="W643" s="45"/>
      <c r="X643" s="45"/>
      <c r="Y643" s="45"/>
      <c r="Z643" s="45"/>
      <c r="AA643" s="45"/>
      <c r="AB643" s="44"/>
      <c r="AC643" s="44"/>
      <c r="AD643" s="44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  <c r="IQ643"/>
      <c r="IR643"/>
      <c r="IS643"/>
      <c r="IT643"/>
    </row>
    <row r="644" spans="1:254" s="12" customFormat="1">
      <c r="A644"/>
      <c r="B644" s="44"/>
      <c r="C644" s="44"/>
      <c r="D644" s="44"/>
      <c r="E644" s="44"/>
      <c r="F644" s="44"/>
      <c r="G644" s="44"/>
      <c r="H644" s="44"/>
      <c r="I644" s="45"/>
      <c r="J644" s="45"/>
      <c r="K644" s="45"/>
      <c r="L644" s="45"/>
      <c r="M644" s="45"/>
      <c r="N644" s="45"/>
      <c r="O644" s="44"/>
      <c r="P644" s="45"/>
      <c r="Q644" s="45"/>
      <c r="R644" s="45"/>
      <c r="S644" s="45"/>
      <c r="T644" s="45"/>
      <c r="U644" s="45"/>
      <c r="V644" s="45"/>
      <c r="W644" s="45"/>
      <c r="X644" s="45"/>
      <c r="Y644" s="45"/>
      <c r="Z644" s="45"/>
      <c r="AA644" s="45"/>
      <c r="AB644" s="44"/>
      <c r="AC644" s="44"/>
      <c r="AD644" s="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  <c r="IQ644"/>
      <c r="IR644"/>
      <c r="IS644"/>
      <c r="IT644"/>
    </row>
    <row r="645" spans="1:254" s="12" customFormat="1">
      <c r="A645"/>
      <c r="B645" s="44"/>
      <c r="C645" s="44"/>
      <c r="D645" s="44"/>
      <c r="E645" s="44"/>
      <c r="F645" s="44"/>
      <c r="G645" s="44"/>
      <c r="H645" s="44"/>
      <c r="I645" s="45"/>
      <c r="J645" s="45"/>
      <c r="K645" s="45"/>
      <c r="L645" s="45"/>
      <c r="M645" s="45"/>
      <c r="N645" s="45"/>
      <c r="O645" s="44"/>
      <c r="P645" s="45"/>
      <c r="Q645" s="45"/>
      <c r="R645" s="45"/>
      <c r="S645" s="45"/>
      <c r="T645" s="45"/>
      <c r="U645" s="45"/>
      <c r="V645" s="45"/>
      <c r="W645" s="45"/>
      <c r="X645" s="45"/>
      <c r="Y645" s="45"/>
      <c r="Z645" s="45"/>
      <c r="AA645" s="45"/>
      <c r="AB645" s="44"/>
      <c r="AC645" s="44"/>
      <c r="AD645" s="44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  <c r="IQ645"/>
      <c r="IR645"/>
      <c r="IS645"/>
      <c r="IT645"/>
    </row>
    <row r="646" spans="1:254" s="12" customFormat="1">
      <c r="A646"/>
      <c r="B646" s="44"/>
      <c r="C646" s="44"/>
      <c r="D646" s="44"/>
      <c r="E646" s="44"/>
      <c r="F646" s="44"/>
      <c r="G646" s="44"/>
      <c r="H646" s="44"/>
      <c r="I646" s="45"/>
      <c r="J646" s="45"/>
      <c r="K646" s="45"/>
      <c r="L646" s="45"/>
      <c r="M646" s="45"/>
      <c r="N646" s="45"/>
      <c r="O646" s="44"/>
      <c r="P646" s="45"/>
      <c r="Q646" s="45"/>
      <c r="R646" s="45"/>
      <c r="S646" s="45"/>
      <c r="T646" s="45"/>
      <c r="U646" s="45"/>
      <c r="V646" s="45"/>
      <c r="W646" s="45"/>
      <c r="X646" s="45"/>
      <c r="Y646" s="45"/>
      <c r="Z646" s="45"/>
      <c r="AA646" s="45"/>
      <c r="AB646" s="44"/>
      <c r="AC646" s="44"/>
      <c r="AD646" s="44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  <c r="IQ646"/>
      <c r="IR646"/>
      <c r="IS646"/>
      <c r="IT646"/>
    </row>
    <row r="647" spans="1:254" s="12" customFormat="1">
      <c r="A647"/>
      <c r="B647" s="44"/>
      <c r="C647" s="44"/>
      <c r="D647" s="44"/>
      <c r="E647" s="44"/>
      <c r="F647" s="44"/>
      <c r="G647" s="44"/>
      <c r="H647" s="44"/>
      <c r="I647" s="45"/>
      <c r="J647" s="45"/>
      <c r="K647" s="45"/>
      <c r="L647" s="45"/>
      <c r="M647" s="45"/>
      <c r="N647" s="45"/>
      <c r="O647" s="44"/>
      <c r="P647" s="45"/>
      <c r="Q647" s="45"/>
      <c r="R647" s="45"/>
      <c r="S647" s="45"/>
      <c r="T647" s="45"/>
      <c r="U647" s="45"/>
      <c r="V647" s="45"/>
      <c r="W647" s="45"/>
      <c r="X647" s="45"/>
      <c r="Y647" s="45"/>
      <c r="Z647" s="45"/>
      <c r="AA647" s="45"/>
      <c r="AB647" s="44"/>
      <c r="AC647" s="44"/>
      <c r="AD647" s="44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  <c r="IQ647"/>
      <c r="IR647"/>
      <c r="IS647"/>
      <c r="IT647"/>
    </row>
    <row r="648" spans="1:254" s="12" customFormat="1">
      <c r="A648"/>
      <c r="B648" s="44"/>
      <c r="C648" s="44"/>
      <c r="D648" s="44"/>
      <c r="E648" s="44"/>
      <c r="F648" s="44"/>
      <c r="G648" s="44"/>
      <c r="H648" s="44"/>
      <c r="I648" s="45"/>
      <c r="J648" s="45"/>
      <c r="K648" s="45"/>
      <c r="L648" s="45"/>
      <c r="M648" s="45"/>
      <c r="N648" s="45"/>
      <c r="O648" s="44"/>
      <c r="P648" s="45"/>
      <c r="Q648" s="45"/>
      <c r="R648" s="45"/>
      <c r="S648" s="45"/>
      <c r="T648" s="45"/>
      <c r="U648" s="45"/>
      <c r="V648" s="45"/>
      <c r="W648" s="45"/>
      <c r="X648" s="45"/>
      <c r="Y648" s="45"/>
      <c r="Z648" s="45"/>
      <c r="AA648" s="45"/>
      <c r="AB648" s="44"/>
      <c r="AC648" s="44"/>
      <c r="AD648" s="44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  <c r="IQ648"/>
      <c r="IR648"/>
      <c r="IS648"/>
      <c r="IT648"/>
    </row>
    <row r="649" spans="1:254" s="12" customFormat="1">
      <c r="A649"/>
      <c r="B649" s="44"/>
      <c r="C649" s="44"/>
      <c r="D649" s="44"/>
      <c r="E649" s="44"/>
      <c r="F649" s="44"/>
      <c r="G649" s="44"/>
      <c r="H649" s="44"/>
      <c r="I649" s="45"/>
      <c r="J649" s="45"/>
      <c r="K649" s="45"/>
      <c r="L649" s="45"/>
      <c r="M649" s="45"/>
      <c r="N649" s="45"/>
      <c r="O649" s="44"/>
      <c r="P649" s="45"/>
      <c r="Q649" s="45"/>
      <c r="R649" s="45"/>
      <c r="S649" s="45"/>
      <c r="T649" s="45"/>
      <c r="U649" s="45"/>
      <c r="V649" s="45"/>
      <c r="W649" s="45"/>
      <c r="X649" s="45"/>
      <c r="Y649" s="45"/>
      <c r="Z649" s="45"/>
      <c r="AA649" s="45"/>
      <c r="AB649" s="44"/>
      <c r="AC649" s="44"/>
      <c r="AD649" s="44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  <c r="IQ649"/>
      <c r="IR649"/>
      <c r="IS649"/>
      <c r="IT649"/>
    </row>
    <row r="650" spans="1:254" s="12" customFormat="1">
      <c r="A650"/>
      <c r="B650" s="44"/>
      <c r="C650" s="44"/>
      <c r="D650" s="44"/>
      <c r="E650" s="44"/>
      <c r="F650" s="44"/>
      <c r="G650" s="44"/>
      <c r="H650" s="44"/>
      <c r="I650" s="45"/>
      <c r="J650" s="45"/>
      <c r="K650" s="45"/>
      <c r="L650" s="45"/>
      <c r="M650" s="45"/>
      <c r="N650" s="45"/>
      <c r="O650" s="44"/>
      <c r="P650" s="45"/>
      <c r="Q650" s="45"/>
      <c r="R650" s="45"/>
      <c r="S650" s="45"/>
      <c r="T650" s="45"/>
      <c r="U650" s="45"/>
      <c r="V650" s="45"/>
      <c r="W650" s="45"/>
      <c r="X650" s="45"/>
      <c r="Y650" s="45"/>
      <c r="Z650" s="45"/>
      <c r="AA650" s="45"/>
      <c r="AB650" s="44"/>
      <c r="AC650" s="44"/>
      <c r="AD650" s="44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  <c r="IQ650"/>
      <c r="IR650"/>
      <c r="IS650"/>
      <c r="IT650"/>
    </row>
    <row r="651" spans="1:254" s="12" customFormat="1">
      <c r="A651"/>
      <c r="B651" s="44"/>
      <c r="C651" s="44"/>
      <c r="D651" s="44"/>
      <c r="E651" s="44"/>
      <c r="F651" s="44"/>
      <c r="G651" s="44"/>
      <c r="H651" s="44"/>
      <c r="I651" s="45"/>
      <c r="J651" s="45"/>
      <c r="K651" s="45"/>
      <c r="L651" s="45"/>
      <c r="M651" s="45"/>
      <c r="N651" s="45"/>
      <c r="O651" s="44"/>
      <c r="P651" s="45"/>
      <c r="Q651" s="45"/>
      <c r="R651" s="45"/>
      <c r="S651" s="45"/>
      <c r="T651" s="45"/>
      <c r="U651" s="45"/>
      <c r="V651" s="45"/>
      <c r="W651" s="45"/>
      <c r="X651" s="45"/>
      <c r="Y651" s="45"/>
      <c r="Z651" s="45"/>
      <c r="AA651" s="45"/>
      <c r="AB651" s="44"/>
      <c r="AC651" s="44"/>
      <c r="AD651" s="44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  <c r="IQ651"/>
      <c r="IR651"/>
      <c r="IS651"/>
      <c r="IT651"/>
    </row>
    <row r="652" spans="1:254" s="12" customFormat="1">
      <c r="A652"/>
      <c r="B652" s="44"/>
      <c r="C652" s="44"/>
      <c r="D652" s="44"/>
      <c r="E652" s="44"/>
      <c r="F652" s="44"/>
      <c r="G652" s="44"/>
      <c r="H652" s="44"/>
      <c r="I652" s="45"/>
      <c r="J652" s="45"/>
      <c r="K652" s="45"/>
      <c r="L652" s="45"/>
      <c r="M652" s="45"/>
      <c r="N652" s="45"/>
      <c r="O652" s="44"/>
      <c r="P652" s="45"/>
      <c r="Q652" s="45"/>
      <c r="R652" s="45"/>
      <c r="S652" s="45"/>
      <c r="T652" s="45"/>
      <c r="U652" s="45"/>
      <c r="V652" s="45"/>
      <c r="W652" s="45"/>
      <c r="X652" s="45"/>
      <c r="Y652" s="45"/>
      <c r="Z652" s="45"/>
      <c r="AA652" s="45"/>
      <c r="AB652" s="44"/>
      <c r="AC652" s="44"/>
      <c r="AD652" s="44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  <c r="IQ652"/>
      <c r="IR652"/>
      <c r="IS652"/>
      <c r="IT652"/>
    </row>
    <row r="653" spans="1:254" s="12" customFormat="1">
      <c r="A653"/>
      <c r="B653" s="44"/>
      <c r="C653" s="44"/>
      <c r="D653" s="44"/>
      <c r="E653" s="44"/>
      <c r="F653" s="44"/>
      <c r="G653" s="44"/>
      <c r="H653" s="44"/>
      <c r="I653" s="45"/>
      <c r="J653" s="45"/>
      <c r="K653" s="45"/>
      <c r="L653" s="45"/>
      <c r="M653" s="45"/>
      <c r="N653" s="45"/>
      <c r="O653" s="44"/>
      <c r="P653" s="45"/>
      <c r="Q653" s="45"/>
      <c r="R653" s="45"/>
      <c r="S653" s="45"/>
      <c r="T653" s="45"/>
      <c r="U653" s="45"/>
      <c r="V653" s="45"/>
      <c r="W653" s="45"/>
      <c r="X653" s="45"/>
      <c r="Y653" s="45"/>
      <c r="Z653" s="45"/>
      <c r="AA653" s="45"/>
      <c r="AB653" s="44"/>
      <c r="AC653" s="44"/>
      <c r="AD653" s="44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  <c r="IQ653"/>
      <c r="IR653"/>
      <c r="IS653"/>
      <c r="IT653"/>
    </row>
    <row r="654" spans="1:254" s="12" customFormat="1">
      <c r="A654"/>
      <c r="B654" s="44"/>
      <c r="C654" s="44"/>
      <c r="D654" s="44"/>
      <c r="E654" s="44"/>
      <c r="F654" s="44"/>
      <c r="G654" s="44"/>
      <c r="H654" s="44"/>
      <c r="I654" s="45"/>
      <c r="J654" s="45"/>
      <c r="K654" s="45"/>
      <c r="L654" s="45"/>
      <c r="M654" s="45"/>
      <c r="N654" s="45"/>
      <c r="O654" s="44"/>
      <c r="P654" s="45"/>
      <c r="Q654" s="45"/>
      <c r="R654" s="45"/>
      <c r="S654" s="45"/>
      <c r="T654" s="45"/>
      <c r="U654" s="45"/>
      <c r="V654" s="45"/>
      <c r="W654" s="45"/>
      <c r="X654" s="45"/>
      <c r="Y654" s="45"/>
      <c r="Z654" s="45"/>
      <c r="AA654" s="45"/>
      <c r="AB654" s="44"/>
      <c r="AC654" s="44"/>
      <c r="AD654" s="4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  <c r="IQ654"/>
      <c r="IR654"/>
      <c r="IS654"/>
      <c r="IT654"/>
    </row>
    <row r="655" spans="1:254" s="12" customFormat="1">
      <c r="A655"/>
      <c r="B655" s="44"/>
      <c r="C655" s="44"/>
      <c r="D655" s="44"/>
      <c r="E655" s="44"/>
      <c r="F655" s="44"/>
      <c r="G655" s="44"/>
      <c r="H655" s="44"/>
      <c r="I655" s="45"/>
      <c r="J655" s="45"/>
      <c r="K655" s="45"/>
      <c r="L655" s="45"/>
      <c r="M655" s="45"/>
      <c r="N655" s="45"/>
      <c r="O655" s="44"/>
      <c r="P655" s="45"/>
      <c r="Q655" s="45"/>
      <c r="R655" s="45"/>
      <c r="S655" s="45"/>
      <c r="T655" s="45"/>
      <c r="U655" s="45"/>
      <c r="V655" s="45"/>
      <c r="W655" s="45"/>
      <c r="X655" s="45"/>
      <c r="Y655" s="45"/>
      <c r="Z655" s="45"/>
      <c r="AA655" s="45"/>
      <c r="AB655" s="44"/>
      <c r="AC655" s="44"/>
      <c r="AD655" s="44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  <c r="IQ655"/>
      <c r="IR655"/>
      <c r="IS655"/>
      <c r="IT655"/>
    </row>
    <row r="656" spans="1:254" s="12" customFormat="1">
      <c r="A656"/>
      <c r="B656" s="44"/>
      <c r="C656" s="44"/>
      <c r="D656" s="44"/>
      <c r="E656" s="44"/>
      <c r="F656" s="44"/>
      <c r="G656" s="44"/>
      <c r="H656" s="44"/>
      <c r="I656" s="45"/>
      <c r="J656" s="45"/>
      <c r="K656" s="45"/>
      <c r="L656" s="45"/>
      <c r="M656" s="45"/>
      <c r="N656" s="45"/>
      <c r="O656" s="44"/>
      <c r="P656" s="45"/>
      <c r="Q656" s="45"/>
      <c r="R656" s="45"/>
      <c r="S656" s="45"/>
      <c r="T656" s="45"/>
      <c r="U656" s="45"/>
      <c r="V656" s="45"/>
      <c r="W656" s="45"/>
      <c r="X656" s="45"/>
      <c r="Y656" s="45"/>
      <c r="Z656" s="45"/>
      <c r="AA656" s="45"/>
      <c r="AB656" s="44"/>
      <c r="AC656" s="44"/>
      <c r="AD656" s="44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  <c r="IQ656"/>
      <c r="IR656"/>
      <c r="IS656"/>
      <c r="IT656"/>
    </row>
    <row r="657" spans="1:254" s="12" customFormat="1">
      <c r="A657"/>
      <c r="B657" s="44"/>
      <c r="C657" s="44"/>
      <c r="D657" s="44"/>
      <c r="E657" s="44"/>
      <c r="F657" s="44"/>
      <c r="G657" s="44"/>
      <c r="H657" s="44"/>
      <c r="I657" s="45"/>
      <c r="J657" s="45"/>
      <c r="K657" s="45"/>
      <c r="L657" s="45"/>
      <c r="M657" s="45"/>
      <c r="N657" s="45"/>
      <c r="O657" s="44"/>
      <c r="P657" s="45"/>
      <c r="Q657" s="45"/>
      <c r="R657" s="45"/>
      <c r="S657" s="45"/>
      <c r="T657" s="45"/>
      <c r="U657" s="45"/>
      <c r="V657" s="45"/>
      <c r="W657" s="45"/>
      <c r="X657" s="45"/>
      <c r="Y657" s="45"/>
      <c r="Z657" s="45"/>
      <c r="AA657" s="45"/>
      <c r="AB657" s="44"/>
      <c r="AC657" s="44"/>
      <c r="AD657" s="44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  <c r="IQ657"/>
      <c r="IR657"/>
      <c r="IS657"/>
      <c r="IT657"/>
    </row>
    <row r="658" spans="1:254" s="12" customFormat="1">
      <c r="A658"/>
      <c r="B658" s="44"/>
      <c r="C658" s="44"/>
      <c r="D658" s="44"/>
      <c r="E658" s="44"/>
      <c r="F658" s="44"/>
      <c r="G658" s="44"/>
      <c r="H658" s="44"/>
      <c r="I658" s="45"/>
      <c r="J658" s="45"/>
      <c r="K658" s="45"/>
      <c r="L658" s="45"/>
      <c r="M658" s="45"/>
      <c r="N658" s="45"/>
      <c r="O658" s="44"/>
      <c r="P658" s="45"/>
      <c r="Q658" s="45"/>
      <c r="R658" s="45"/>
      <c r="S658" s="45"/>
      <c r="T658" s="45"/>
      <c r="U658" s="45"/>
      <c r="V658" s="45"/>
      <c r="W658" s="45"/>
      <c r="X658" s="45"/>
      <c r="Y658" s="45"/>
      <c r="Z658" s="45"/>
      <c r="AA658" s="45"/>
      <c r="AB658" s="44"/>
      <c r="AC658" s="44"/>
      <c r="AD658" s="44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  <c r="IQ658"/>
      <c r="IR658"/>
      <c r="IS658"/>
      <c r="IT658"/>
    </row>
    <row r="659" spans="1:254" s="12" customFormat="1">
      <c r="A659"/>
      <c r="B659" s="44"/>
      <c r="C659" s="44"/>
      <c r="D659" s="44"/>
      <c r="E659" s="44"/>
      <c r="F659" s="44"/>
      <c r="G659" s="44"/>
      <c r="H659" s="44"/>
      <c r="I659" s="45"/>
      <c r="J659" s="45"/>
      <c r="K659" s="45"/>
      <c r="L659" s="45"/>
      <c r="M659" s="45"/>
      <c r="N659" s="45"/>
      <c r="O659" s="44"/>
      <c r="P659" s="45"/>
      <c r="Q659" s="45"/>
      <c r="R659" s="45"/>
      <c r="S659" s="45"/>
      <c r="T659" s="45"/>
      <c r="U659" s="45"/>
      <c r="V659" s="45"/>
      <c r="W659" s="45"/>
      <c r="X659" s="45"/>
      <c r="Y659" s="45"/>
      <c r="Z659" s="45"/>
      <c r="AA659" s="45"/>
      <c r="AB659" s="44"/>
      <c r="AC659" s="44"/>
      <c r="AD659" s="44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  <c r="IQ659"/>
      <c r="IR659"/>
      <c r="IS659"/>
      <c r="IT659"/>
    </row>
    <row r="660" spans="1:254" s="12" customFormat="1">
      <c r="A660"/>
      <c r="B660" s="44"/>
      <c r="C660" s="44"/>
      <c r="D660" s="44"/>
      <c r="E660" s="44"/>
      <c r="F660" s="44"/>
      <c r="G660" s="44"/>
      <c r="H660" s="44"/>
      <c r="I660" s="45"/>
      <c r="J660" s="45"/>
      <c r="K660" s="45"/>
      <c r="L660" s="45"/>
      <c r="M660" s="45"/>
      <c r="N660" s="45"/>
      <c r="O660" s="44"/>
      <c r="P660" s="45"/>
      <c r="Q660" s="45"/>
      <c r="R660" s="45"/>
      <c r="S660" s="45"/>
      <c r="T660" s="45"/>
      <c r="U660" s="45"/>
      <c r="V660" s="45"/>
      <c r="W660" s="45"/>
      <c r="X660" s="45"/>
      <c r="Y660" s="45"/>
      <c r="Z660" s="45"/>
      <c r="AA660" s="45"/>
      <c r="AB660" s="44"/>
      <c r="AC660" s="44"/>
      <c r="AD660" s="44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  <c r="IQ660"/>
      <c r="IR660"/>
      <c r="IS660"/>
      <c r="IT660"/>
    </row>
    <row r="661" spans="1:254" s="12" customFormat="1">
      <c r="A661"/>
      <c r="B661" s="44"/>
      <c r="C661" s="44"/>
      <c r="D661" s="44"/>
      <c r="E661" s="44"/>
      <c r="F661" s="44"/>
      <c r="G661" s="44"/>
      <c r="H661" s="44"/>
      <c r="I661" s="45"/>
      <c r="J661" s="45"/>
      <c r="K661" s="45"/>
      <c r="L661" s="45"/>
      <c r="M661" s="45"/>
      <c r="N661" s="45"/>
      <c r="O661" s="44"/>
      <c r="P661" s="45"/>
      <c r="Q661" s="45"/>
      <c r="R661" s="45"/>
      <c r="S661" s="45"/>
      <c r="T661" s="45"/>
      <c r="U661" s="45"/>
      <c r="V661" s="45"/>
      <c r="W661" s="45"/>
      <c r="X661" s="45"/>
      <c r="Y661" s="45"/>
      <c r="Z661" s="45"/>
      <c r="AA661" s="45"/>
      <c r="AB661" s="44"/>
      <c r="AC661" s="44"/>
      <c r="AD661" s="44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  <c r="IQ661"/>
      <c r="IR661"/>
      <c r="IS661"/>
      <c r="IT661"/>
    </row>
    <row r="662" spans="1:254" s="12" customFormat="1">
      <c r="A662"/>
      <c r="B662" s="44"/>
      <c r="C662" s="44"/>
      <c r="D662" s="44"/>
      <c r="E662" s="44"/>
      <c r="F662" s="44"/>
      <c r="G662" s="44"/>
      <c r="H662" s="44"/>
      <c r="I662" s="45"/>
      <c r="J662" s="45"/>
      <c r="K662" s="45"/>
      <c r="L662" s="45"/>
      <c r="M662" s="45"/>
      <c r="N662" s="45"/>
      <c r="O662" s="44"/>
      <c r="P662" s="45"/>
      <c r="Q662" s="45"/>
      <c r="R662" s="45"/>
      <c r="S662" s="45"/>
      <c r="T662" s="45"/>
      <c r="U662" s="45"/>
      <c r="V662" s="45"/>
      <c r="W662" s="45"/>
      <c r="X662" s="45"/>
      <c r="Y662" s="45"/>
      <c r="Z662" s="45"/>
      <c r="AA662" s="45"/>
      <c r="AB662" s="44"/>
      <c r="AC662" s="44"/>
      <c r="AD662" s="44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  <c r="IQ662"/>
      <c r="IR662"/>
      <c r="IS662"/>
      <c r="IT662"/>
    </row>
    <row r="663" spans="1:254" s="12" customFormat="1">
      <c r="A663"/>
      <c r="B663" s="44"/>
      <c r="C663" s="44"/>
      <c r="D663" s="44"/>
      <c r="E663" s="44"/>
      <c r="F663" s="44"/>
      <c r="G663" s="44"/>
      <c r="H663" s="44"/>
      <c r="I663" s="45"/>
      <c r="J663" s="45"/>
      <c r="K663" s="45"/>
      <c r="L663" s="45"/>
      <c r="M663" s="45"/>
      <c r="N663" s="45"/>
      <c r="O663" s="44"/>
      <c r="P663" s="45"/>
      <c r="Q663" s="45"/>
      <c r="R663" s="45"/>
      <c r="S663" s="45"/>
      <c r="T663" s="45"/>
      <c r="U663" s="45"/>
      <c r="V663" s="45"/>
      <c r="W663" s="45"/>
      <c r="X663" s="45"/>
      <c r="Y663" s="45"/>
      <c r="Z663" s="45"/>
      <c r="AA663" s="45"/>
      <c r="AB663" s="44"/>
      <c r="AC663" s="44"/>
      <c r="AD663" s="44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  <c r="IQ663"/>
      <c r="IR663"/>
      <c r="IS663"/>
      <c r="IT663"/>
    </row>
    <row r="664" spans="1:254" s="12" customFormat="1">
      <c r="A664"/>
      <c r="B664" s="44"/>
      <c r="C664" s="44"/>
      <c r="D664" s="44"/>
      <c r="E664" s="44"/>
      <c r="F664" s="44"/>
      <c r="G664" s="44"/>
      <c r="H664" s="44"/>
      <c r="I664" s="45"/>
      <c r="J664" s="45"/>
      <c r="K664" s="45"/>
      <c r="L664" s="45"/>
      <c r="M664" s="45"/>
      <c r="N664" s="45"/>
      <c r="O664" s="44"/>
      <c r="P664" s="45"/>
      <c r="Q664" s="45"/>
      <c r="R664" s="45"/>
      <c r="S664" s="45"/>
      <c r="T664" s="45"/>
      <c r="U664" s="45"/>
      <c r="V664" s="45"/>
      <c r="W664" s="45"/>
      <c r="X664" s="45"/>
      <c r="Y664" s="45"/>
      <c r="Z664" s="45"/>
      <c r="AA664" s="45"/>
      <c r="AB664" s="44"/>
      <c r="AC664" s="44"/>
      <c r="AD664" s="4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  <c r="IQ664"/>
      <c r="IR664"/>
      <c r="IS664"/>
      <c r="IT664"/>
    </row>
    <row r="665" spans="1:254" s="12" customFormat="1">
      <c r="A665"/>
      <c r="B665" s="44"/>
      <c r="C665" s="44"/>
      <c r="D665" s="44"/>
      <c r="E665" s="44"/>
      <c r="F665" s="44"/>
      <c r="G665" s="44"/>
      <c r="H665" s="44"/>
      <c r="I665" s="45"/>
      <c r="J665" s="45"/>
      <c r="K665" s="45"/>
      <c r="L665" s="45"/>
      <c r="M665" s="45"/>
      <c r="N665" s="45"/>
      <c r="O665" s="44"/>
      <c r="P665" s="45"/>
      <c r="Q665" s="45"/>
      <c r="R665" s="45"/>
      <c r="S665" s="45"/>
      <c r="T665" s="45"/>
      <c r="U665" s="45"/>
      <c r="V665" s="45"/>
      <c r="W665" s="45"/>
      <c r="X665" s="45"/>
      <c r="Y665" s="45"/>
      <c r="Z665" s="45"/>
      <c r="AA665" s="45"/>
      <c r="AB665" s="44"/>
      <c r="AC665" s="44"/>
      <c r="AD665" s="44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  <c r="IQ665"/>
      <c r="IR665"/>
      <c r="IS665"/>
      <c r="IT665"/>
    </row>
    <row r="666" spans="1:254" s="12" customFormat="1">
      <c r="A666"/>
      <c r="B666" s="44"/>
      <c r="C666" s="44"/>
      <c r="D666" s="44"/>
      <c r="E666" s="44"/>
      <c r="F666" s="44"/>
      <c r="G666" s="44"/>
      <c r="H666" s="44"/>
      <c r="I666" s="45"/>
      <c r="J666" s="45"/>
      <c r="K666" s="45"/>
      <c r="L666" s="45"/>
      <c r="M666" s="45"/>
      <c r="N666" s="45"/>
      <c r="O666" s="44"/>
      <c r="P666" s="45"/>
      <c r="Q666" s="45"/>
      <c r="R666" s="45"/>
      <c r="S666" s="45"/>
      <c r="T666" s="45"/>
      <c r="U666" s="45"/>
      <c r="V666" s="45"/>
      <c r="W666" s="45"/>
      <c r="X666" s="45"/>
      <c r="Y666" s="45"/>
      <c r="Z666" s="45"/>
      <c r="AA666" s="45"/>
      <c r="AB666" s="44"/>
      <c r="AC666" s="44"/>
      <c r="AD666" s="44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  <c r="IQ666"/>
      <c r="IR666"/>
      <c r="IS666"/>
      <c r="IT666"/>
    </row>
    <row r="667" spans="1:254" s="12" customFormat="1">
      <c r="A667"/>
      <c r="B667" s="44"/>
      <c r="C667" s="44"/>
      <c r="D667" s="44"/>
      <c r="E667" s="44"/>
      <c r="F667" s="44"/>
      <c r="G667" s="44"/>
      <c r="H667" s="44"/>
      <c r="I667" s="45"/>
      <c r="J667" s="45"/>
      <c r="K667" s="45"/>
      <c r="L667" s="45"/>
      <c r="M667" s="45"/>
      <c r="N667" s="45"/>
      <c r="O667" s="44"/>
      <c r="P667" s="45"/>
      <c r="Q667" s="45"/>
      <c r="R667" s="45"/>
      <c r="S667" s="45"/>
      <c r="T667" s="45"/>
      <c r="U667" s="45"/>
      <c r="V667" s="45"/>
      <c r="W667" s="45"/>
      <c r="X667" s="45"/>
      <c r="Y667" s="45"/>
      <c r="Z667" s="45"/>
      <c r="AA667" s="45"/>
      <c r="AB667" s="44"/>
      <c r="AC667" s="44"/>
      <c r="AD667" s="44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  <c r="IQ667"/>
      <c r="IR667"/>
      <c r="IS667"/>
      <c r="IT667"/>
    </row>
    <row r="668" spans="1:254" s="12" customFormat="1">
      <c r="A668"/>
      <c r="B668" s="44"/>
      <c r="C668" s="44"/>
      <c r="D668" s="44"/>
      <c r="E668" s="44"/>
      <c r="F668" s="44"/>
      <c r="G668" s="44"/>
      <c r="H668" s="44"/>
      <c r="I668" s="45"/>
      <c r="J668" s="45"/>
      <c r="K668" s="45"/>
      <c r="L668" s="45"/>
      <c r="M668" s="45"/>
      <c r="N668" s="45"/>
      <c r="O668" s="44"/>
      <c r="P668" s="45"/>
      <c r="Q668" s="45"/>
      <c r="R668" s="45"/>
      <c r="S668" s="45"/>
      <c r="T668" s="45"/>
      <c r="U668" s="45"/>
      <c r="V668" s="45"/>
      <c r="W668" s="45"/>
      <c r="X668" s="45"/>
      <c r="Y668" s="45"/>
      <c r="Z668" s="45"/>
      <c r="AA668" s="45"/>
      <c r="AB668" s="44"/>
      <c r="AC668" s="44"/>
      <c r="AD668" s="44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  <c r="IQ668"/>
      <c r="IR668"/>
      <c r="IS668"/>
      <c r="IT668"/>
    </row>
    <row r="669" spans="1:254" s="12" customFormat="1">
      <c r="A669"/>
      <c r="B669" s="44"/>
      <c r="C669" s="44"/>
      <c r="D669" s="44"/>
      <c r="E669" s="44"/>
      <c r="F669" s="44"/>
      <c r="G669" s="44"/>
      <c r="H669" s="44"/>
      <c r="I669" s="45"/>
      <c r="J669" s="45"/>
      <c r="K669" s="45"/>
      <c r="L669" s="45"/>
      <c r="M669" s="45"/>
      <c r="N669" s="45"/>
      <c r="O669" s="44"/>
      <c r="P669" s="45"/>
      <c r="Q669" s="45"/>
      <c r="R669" s="45"/>
      <c r="S669" s="45"/>
      <c r="T669" s="45"/>
      <c r="U669" s="45"/>
      <c r="V669" s="45"/>
      <c r="W669" s="45"/>
      <c r="X669" s="45"/>
      <c r="Y669" s="45"/>
      <c r="Z669" s="45"/>
      <c r="AA669" s="45"/>
      <c r="AB669" s="44"/>
      <c r="AC669" s="44"/>
      <c r="AD669" s="44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  <c r="IQ669"/>
      <c r="IR669"/>
      <c r="IS669"/>
      <c r="IT669"/>
    </row>
    <row r="670" spans="1:254" s="12" customFormat="1">
      <c r="A670"/>
      <c r="B670" s="44"/>
      <c r="C670" s="44"/>
      <c r="D670" s="44"/>
      <c r="E670" s="44"/>
      <c r="F670" s="44"/>
      <c r="G670" s="44"/>
      <c r="H670" s="44"/>
      <c r="I670" s="45"/>
      <c r="J670" s="45"/>
      <c r="K670" s="45"/>
      <c r="L670" s="45"/>
      <c r="M670" s="45"/>
      <c r="N670" s="45"/>
      <c r="O670" s="44"/>
      <c r="P670" s="45"/>
      <c r="Q670" s="45"/>
      <c r="R670" s="45"/>
      <c r="S670" s="45"/>
      <c r="T670" s="45"/>
      <c r="U670" s="45"/>
      <c r="V670" s="45"/>
      <c r="W670" s="45"/>
      <c r="X670" s="45"/>
      <c r="Y670" s="45"/>
      <c r="Z670" s="45"/>
      <c r="AA670" s="45"/>
      <c r="AB670" s="44"/>
      <c r="AC670" s="44"/>
      <c r="AD670" s="44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  <c r="IQ670"/>
      <c r="IR670"/>
      <c r="IS670"/>
      <c r="IT670"/>
    </row>
    <row r="671" spans="1:254" s="12" customFormat="1">
      <c r="A671"/>
      <c r="B671" s="44"/>
      <c r="C671" s="44"/>
      <c r="D671" s="44"/>
      <c r="E671" s="44"/>
      <c r="F671" s="44"/>
      <c r="G671" s="44"/>
      <c r="H671" s="44"/>
      <c r="I671" s="45"/>
      <c r="J671" s="45"/>
      <c r="K671" s="45"/>
      <c r="L671" s="45"/>
      <c r="M671" s="45"/>
      <c r="N671" s="45"/>
      <c r="O671" s="44"/>
      <c r="P671" s="45"/>
      <c r="Q671" s="45"/>
      <c r="R671" s="45"/>
      <c r="S671" s="45"/>
      <c r="T671" s="45"/>
      <c r="U671" s="45"/>
      <c r="V671" s="45"/>
      <c r="W671" s="45"/>
      <c r="X671" s="45"/>
      <c r="Y671" s="45"/>
      <c r="Z671" s="45"/>
      <c r="AA671" s="45"/>
      <c r="AB671" s="44"/>
      <c r="AC671" s="44"/>
      <c r="AD671" s="44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  <c r="IQ671"/>
      <c r="IR671"/>
      <c r="IS671"/>
      <c r="IT671"/>
    </row>
    <row r="672" spans="1:254" s="12" customFormat="1">
      <c r="A672"/>
      <c r="B672" s="44"/>
      <c r="C672" s="44"/>
      <c r="D672" s="44"/>
      <c r="E672" s="44"/>
      <c r="F672" s="44"/>
      <c r="G672" s="44"/>
      <c r="H672" s="44"/>
      <c r="I672" s="45"/>
      <c r="J672" s="45"/>
      <c r="K672" s="45"/>
      <c r="L672" s="45"/>
      <c r="M672" s="45"/>
      <c r="N672" s="45"/>
      <c r="O672" s="44"/>
      <c r="P672" s="45"/>
      <c r="Q672" s="45"/>
      <c r="R672" s="45"/>
      <c r="S672" s="45"/>
      <c r="T672" s="45"/>
      <c r="U672" s="45"/>
      <c r="V672" s="45"/>
      <c r="W672" s="45"/>
      <c r="X672" s="45"/>
      <c r="Y672" s="45"/>
      <c r="Z672" s="45"/>
      <c r="AA672" s="45"/>
      <c r="AB672" s="44"/>
      <c r="AC672" s="44"/>
      <c r="AD672" s="44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  <c r="IQ672"/>
      <c r="IR672"/>
      <c r="IS672"/>
      <c r="IT672"/>
    </row>
    <row r="673" spans="1:254" s="12" customFormat="1">
      <c r="A673"/>
      <c r="B673" s="44"/>
      <c r="C673" s="44"/>
      <c r="D673" s="44"/>
      <c r="E673" s="44"/>
      <c r="F673" s="44"/>
      <c r="G673" s="44"/>
      <c r="H673" s="44"/>
      <c r="I673" s="45"/>
      <c r="J673" s="45"/>
      <c r="K673" s="45"/>
      <c r="L673" s="45"/>
      <c r="M673" s="45"/>
      <c r="N673" s="45"/>
      <c r="O673" s="44"/>
      <c r="P673" s="45"/>
      <c r="Q673" s="45"/>
      <c r="R673" s="45"/>
      <c r="S673" s="45"/>
      <c r="T673" s="45"/>
      <c r="U673" s="45"/>
      <c r="V673" s="45"/>
      <c r="W673" s="45"/>
      <c r="X673" s="45"/>
      <c r="Y673" s="45"/>
      <c r="Z673" s="45"/>
      <c r="AA673" s="45"/>
      <c r="AB673" s="44"/>
      <c r="AC673" s="44"/>
      <c r="AD673" s="44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  <c r="IQ673"/>
      <c r="IR673"/>
      <c r="IS673"/>
      <c r="IT673"/>
    </row>
    <row r="674" spans="1:254" s="12" customFormat="1">
      <c r="A674"/>
      <c r="B674" s="44"/>
      <c r="C674" s="44"/>
      <c r="D674" s="44"/>
      <c r="E674" s="44"/>
      <c r="F674" s="44"/>
      <c r="G674" s="44"/>
      <c r="H674" s="44"/>
      <c r="I674" s="45"/>
      <c r="J674" s="45"/>
      <c r="K674" s="45"/>
      <c r="L674" s="45"/>
      <c r="M674" s="45"/>
      <c r="N674" s="45"/>
      <c r="O674" s="44"/>
      <c r="P674" s="45"/>
      <c r="Q674" s="45"/>
      <c r="R674" s="45"/>
      <c r="S674" s="45"/>
      <c r="T674" s="45"/>
      <c r="U674" s="45"/>
      <c r="V674" s="45"/>
      <c r="W674" s="45"/>
      <c r="X674" s="45"/>
      <c r="Y674" s="45"/>
      <c r="Z674" s="45"/>
      <c r="AA674" s="45"/>
      <c r="AB674" s="44"/>
      <c r="AC674" s="44"/>
      <c r="AD674" s="4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  <c r="IQ674"/>
      <c r="IR674"/>
      <c r="IS674"/>
      <c r="IT674"/>
    </row>
    <row r="675" spans="1:254" s="12" customFormat="1">
      <c r="A675"/>
      <c r="B675" s="44"/>
      <c r="C675" s="44"/>
      <c r="D675" s="44"/>
      <c r="E675" s="44"/>
      <c r="F675" s="44"/>
      <c r="G675" s="44"/>
      <c r="H675" s="44"/>
      <c r="I675" s="45"/>
      <c r="J675" s="45"/>
      <c r="K675" s="45"/>
      <c r="L675" s="45"/>
      <c r="M675" s="45"/>
      <c r="N675" s="45"/>
      <c r="O675" s="44"/>
      <c r="P675" s="45"/>
      <c r="Q675" s="45"/>
      <c r="R675" s="45"/>
      <c r="S675" s="45"/>
      <c r="T675" s="45"/>
      <c r="U675" s="45"/>
      <c r="V675" s="45"/>
      <c r="W675" s="45"/>
      <c r="X675" s="45"/>
      <c r="Y675" s="45"/>
      <c r="Z675" s="45"/>
      <c r="AA675" s="45"/>
      <c r="AB675" s="44"/>
      <c r="AC675" s="44"/>
      <c r="AD675" s="44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  <c r="IQ675"/>
      <c r="IR675"/>
      <c r="IS675"/>
      <c r="IT675"/>
    </row>
    <row r="676" spans="1:254" s="12" customFormat="1">
      <c r="A676"/>
      <c r="B676" s="44"/>
      <c r="C676" s="44"/>
      <c r="D676" s="44"/>
      <c r="E676" s="44"/>
      <c r="F676" s="44"/>
      <c r="G676" s="44"/>
      <c r="H676" s="44"/>
      <c r="I676" s="45"/>
      <c r="J676" s="45"/>
      <c r="K676" s="45"/>
      <c r="L676" s="45"/>
      <c r="M676" s="45"/>
      <c r="N676" s="45"/>
      <c r="O676" s="44"/>
      <c r="P676" s="45"/>
      <c r="Q676" s="45"/>
      <c r="R676" s="45"/>
      <c r="S676" s="45"/>
      <c r="T676" s="45"/>
      <c r="U676" s="45"/>
      <c r="V676" s="45"/>
      <c r="W676" s="45"/>
      <c r="X676" s="45"/>
      <c r="Y676" s="45"/>
      <c r="Z676" s="45"/>
      <c r="AA676" s="45"/>
      <c r="AB676" s="44"/>
      <c r="AC676" s="44"/>
      <c r="AD676" s="44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  <c r="IQ676"/>
      <c r="IR676"/>
      <c r="IS676"/>
      <c r="IT676"/>
    </row>
    <row r="677" spans="1:254" s="12" customFormat="1">
      <c r="A677"/>
      <c r="B677" s="44"/>
      <c r="C677" s="44"/>
      <c r="D677" s="44"/>
      <c r="E677" s="44"/>
      <c r="F677" s="44"/>
      <c r="G677" s="44"/>
      <c r="H677" s="44"/>
      <c r="I677" s="45"/>
      <c r="J677" s="45"/>
      <c r="K677" s="45"/>
      <c r="L677" s="45"/>
      <c r="M677" s="45"/>
      <c r="N677" s="45"/>
      <c r="O677" s="44"/>
      <c r="P677" s="45"/>
      <c r="Q677" s="45"/>
      <c r="R677" s="45"/>
      <c r="S677" s="45"/>
      <c r="T677" s="45"/>
      <c r="U677" s="45"/>
      <c r="V677" s="45"/>
      <c r="W677" s="45"/>
      <c r="X677" s="45"/>
      <c r="Y677" s="45"/>
      <c r="Z677" s="45"/>
      <c r="AA677" s="45"/>
      <c r="AB677" s="44"/>
      <c r="AC677" s="44"/>
      <c r="AD677" s="44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  <c r="IQ677"/>
      <c r="IR677"/>
      <c r="IS677"/>
      <c r="IT677"/>
    </row>
    <row r="678" spans="1:254" s="12" customFormat="1">
      <c r="A678"/>
      <c r="B678" s="44"/>
      <c r="C678" s="44"/>
      <c r="D678" s="44"/>
      <c r="E678" s="44"/>
      <c r="F678" s="44"/>
      <c r="G678" s="44"/>
      <c r="H678" s="44"/>
      <c r="I678" s="45"/>
      <c r="J678" s="45"/>
      <c r="K678" s="45"/>
      <c r="L678" s="45"/>
      <c r="M678" s="45"/>
      <c r="N678" s="45"/>
      <c r="O678" s="44"/>
      <c r="P678" s="45"/>
      <c r="Q678" s="45"/>
      <c r="R678" s="45"/>
      <c r="S678" s="45"/>
      <c r="T678" s="45"/>
      <c r="U678" s="45"/>
      <c r="V678" s="45"/>
      <c r="W678" s="45"/>
      <c r="X678" s="45"/>
      <c r="Y678" s="45"/>
      <c r="Z678" s="45"/>
      <c r="AA678" s="45"/>
      <c r="AB678" s="44"/>
      <c r="AC678" s="44"/>
      <c r="AD678" s="44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  <c r="IQ678"/>
      <c r="IR678"/>
      <c r="IS678"/>
      <c r="IT678"/>
    </row>
    <row r="679" spans="1:254" s="12" customFormat="1">
      <c r="A679"/>
      <c r="B679" s="44"/>
      <c r="C679" s="44"/>
      <c r="D679" s="44"/>
      <c r="E679" s="44"/>
      <c r="F679" s="44"/>
      <c r="G679" s="44"/>
      <c r="H679" s="44"/>
      <c r="I679" s="45"/>
      <c r="J679" s="45"/>
      <c r="K679" s="45"/>
      <c r="L679" s="45"/>
      <c r="M679" s="45"/>
      <c r="N679" s="45"/>
      <c r="O679" s="44"/>
      <c r="P679" s="45"/>
      <c r="Q679" s="45"/>
      <c r="R679" s="45"/>
      <c r="S679" s="45"/>
      <c r="T679" s="45"/>
      <c r="U679" s="45"/>
      <c r="V679" s="45"/>
      <c r="W679" s="45"/>
      <c r="X679" s="45"/>
      <c r="Y679" s="45"/>
      <c r="Z679" s="45"/>
      <c r="AA679" s="45"/>
      <c r="AB679" s="44"/>
      <c r="AC679" s="44"/>
      <c r="AD679" s="44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  <c r="IQ679"/>
      <c r="IR679"/>
      <c r="IS679"/>
      <c r="IT679"/>
    </row>
    <row r="680" spans="1:254" s="12" customFormat="1">
      <c r="A680"/>
      <c r="B680" s="44"/>
      <c r="C680" s="44"/>
      <c r="D680" s="44"/>
      <c r="E680" s="44"/>
      <c r="F680" s="44"/>
      <c r="G680" s="44"/>
      <c r="H680" s="44"/>
      <c r="I680" s="45"/>
      <c r="J680" s="45"/>
      <c r="K680" s="45"/>
      <c r="L680" s="45"/>
      <c r="M680" s="45"/>
      <c r="N680" s="45"/>
      <c r="O680" s="44"/>
      <c r="P680" s="45"/>
      <c r="Q680" s="45"/>
      <c r="R680" s="45"/>
      <c r="S680" s="45"/>
      <c r="T680" s="45"/>
      <c r="U680" s="45"/>
      <c r="V680" s="45"/>
      <c r="W680" s="45"/>
      <c r="X680" s="45"/>
      <c r="Y680" s="45"/>
      <c r="Z680" s="45"/>
      <c r="AA680" s="45"/>
      <c r="AB680" s="44"/>
      <c r="AC680" s="44"/>
      <c r="AD680" s="44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  <c r="IQ680"/>
      <c r="IR680"/>
      <c r="IS680"/>
      <c r="IT680"/>
    </row>
    <row r="681" spans="1:254" s="12" customFormat="1">
      <c r="A681"/>
      <c r="B681" s="44"/>
      <c r="C681" s="44"/>
      <c r="D681" s="44"/>
      <c r="E681" s="44"/>
      <c r="F681" s="44"/>
      <c r="G681" s="44"/>
      <c r="H681" s="44"/>
      <c r="I681" s="45"/>
      <c r="J681" s="45"/>
      <c r="K681" s="45"/>
      <c r="L681" s="45"/>
      <c r="M681" s="45"/>
      <c r="N681" s="45"/>
      <c r="O681" s="44"/>
      <c r="P681" s="45"/>
      <c r="Q681" s="45"/>
      <c r="R681" s="45"/>
      <c r="S681" s="45"/>
      <c r="T681" s="45"/>
      <c r="U681" s="45"/>
      <c r="V681" s="45"/>
      <c r="W681" s="45"/>
      <c r="X681" s="45"/>
      <c r="Y681" s="45"/>
      <c r="Z681" s="45"/>
      <c r="AA681" s="45"/>
      <c r="AB681" s="44"/>
      <c r="AC681" s="44"/>
      <c r="AD681" s="44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  <c r="IQ681"/>
      <c r="IR681"/>
      <c r="IS681"/>
      <c r="IT681"/>
    </row>
    <row r="682" spans="1:254" s="12" customFormat="1">
      <c r="A682"/>
      <c r="B682" s="44"/>
      <c r="C682" s="44"/>
      <c r="D682" s="44"/>
      <c r="E682" s="44"/>
      <c r="F682" s="44"/>
      <c r="G682" s="44"/>
      <c r="H682" s="44"/>
      <c r="I682" s="45"/>
      <c r="J682" s="45"/>
      <c r="K682" s="45"/>
      <c r="L682" s="45"/>
      <c r="M682" s="45"/>
      <c r="N682" s="45"/>
      <c r="O682" s="44"/>
      <c r="P682" s="45"/>
      <c r="Q682" s="45"/>
      <c r="R682" s="45"/>
      <c r="S682" s="45"/>
      <c r="T682" s="45"/>
      <c r="U682" s="45"/>
      <c r="V682" s="45"/>
      <c r="W682" s="45"/>
      <c r="X682" s="45"/>
      <c r="Y682" s="45"/>
      <c r="Z682" s="45"/>
      <c r="AA682" s="45"/>
      <c r="AB682" s="44"/>
      <c r="AC682" s="44"/>
      <c r="AD682" s="44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  <c r="IQ682"/>
      <c r="IR682"/>
      <c r="IS682"/>
      <c r="IT682"/>
    </row>
    <row r="683" spans="1:254" s="12" customFormat="1">
      <c r="A683"/>
      <c r="B683" s="44"/>
      <c r="C683" s="44"/>
      <c r="D683" s="44"/>
      <c r="E683" s="44"/>
      <c r="F683" s="44"/>
      <c r="G683" s="44"/>
      <c r="H683" s="44"/>
      <c r="I683" s="45"/>
      <c r="J683" s="45"/>
      <c r="K683" s="45"/>
      <c r="L683" s="45"/>
      <c r="M683" s="45"/>
      <c r="N683" s="45"/>
      <c r="O683" s="44"/>
      <c r="P683" s="45"/>
      <c r="Q683" s="45"/>
      <c r="R683" s="45"/>
      <c r="S683" s="45"/>
      <c r="T683" s="45"/>
      <c r="U683" s="45"/>
      <c r="V683" s="45"/>
      <c r="W683" s="45"/>
      <c r="X683" s="45"/>
      <c r="Y683" s="45"/>
      <c r="Z683" s="45"/>
      <c r="AA683" s="45"/>
      <c r="AB683" s="44"/>
      <c r="AC683" s="44"/>
      <c r="AD683" s="44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  <c r="IQ683"/>
      <c r="IR683"/>
      <c r="IS683"/>
      <c r="IT683"/>
    </row>
    <row r="684" spans="1:254" s="12" customFormat="1">
      <c r="A684"/>
      <c r="B684" s="44"/>
      <c r="C684" s="44"/>
      <c r="D684" s="44"/>
      <c r="E684" s="44"/>
      <c r="F684" s="44"/>
      <c r="G684" s="44"/>
      <c r="H684" s="44"/>
      <c r="I684" s="45"/>
      <c r="J684" s="45"/>
      <c r="K684" s="45"/>
      <c r="L684" s="45"/>
      <c r="M684" s="45"/>
      <c r="N684" s="45"/>
      <c r="O684" s="44"/>
      <c r="P684" s="45"/>
      <c r="Q684" s="45"/>
      <c r="R684" s="45"/>
      <c r="S684" s="45"/>
      <c r="T684" s="45"/>
      <c r="U684" s="45"/>
      <c r="V684" s="45"/>
      <c r="W684" s="45"/>
      <c r="X684" s="45"/>
      <c r="Y684" s="45"/>
      <c r="Z684" s="45"/>
      <c r="AA684" s="45"/>
      <c r="AB684" s="44"/>
      <c r="AC684" s="44"/>
      <c r="AD684" s="4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  <c r="IQ684"/>
      <c r="IR684"/>
      <c r="IS684"/>
      <c r="IT684"/>
    </row>
    <row r="685" spans="1:254" s="12" customFormat="1">
      <c r="A685"/>
      <c r="B685" s="44"/>
      <c r="C685" s="44"/>
      <c r="D685" s="44"/>
      <c r="E685" s="44"/>
      <c r="F685" s="44"/>
      <c r="G685" s="44"/>
      <c r="H685" s="44"/>
      <c r="I685" s="45"/>
      <c r="J685" s="45"/>
      <c r="K685" s="45"/>
      <c r="L685" s="45"/>
      <c r="M685" s="45"/>
      <c r="N685" s="45"/>
      <c r="O685" s="44"/>
      <c r="P685" s="45"/>
      <c r="Q685" s="45"/>
      <c r="R685" s="45"/>
      <c r="S685" s="45"/>
      <c r="T685" s="45"/>
      <c r="U685" s="45"/>
      <c r="V685" s="45"/>
      <c r="W685" s="45"/>
      <c r="X685" s="45"/>
      <c r="Y685" s="45"/>
      <c r="Z685" s="45"/>
      <c r="AA685" s="45"/>
      <c r="AB685" s="44"/>
      <c r="AC685" s="44"/>
      <c r="AD685" s="44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  <c r="IQ685"/>
      <c r="IR685"/>
      <c r="IS685"/>
      <c r="IT685"/>
    </row>
    <row r="686" spans="1:254" s="12" customFormat="1">
      <c r="A686"/>
      <c r="B686" s="44"/>
      <c r="C686" s="44"/>
      <c r="D686" s="44"/>
      <c r="E686" s="44"/>
      <c r="F686" s="44"/>
      <c r="G686" s="44"/>
      <c r="H686" s="44"/>
      <c r="I686" s="45"/>
      <c r="J686" s="45"/>
      <c r="K686" s="45"/>
      <c r="L686" s="45"/>
      <c r="M686" s="45"/>
      <c r="N686" s="45"/>
      <c r="O686" s="44"/>
      <c r="P686" s="45"/>
      <c r="Q686" s="45"/>
      <c r="R686" s="45"/>
      <c r="S686" s="45"/>
      <c r="T686" s="45"/>
      <c r="U686" s="45"/>
      <c r="V686" s="45"/>
      <c r="W686" s="45"/>
      <c r="X686" s="45"/>
      <c r="Y686" s="45"/>
      <c r="Z686" s="45"/>
      <c r="AA686" s="45"/>
      <c r="AB686" s="44"/>
      <c r="AC686" s="44"/>
      <c r="AD686" s="44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  <c r="IQ686"/>
      <c r="IR686"/>
      <c r="IS686"/>
      <c r="IT686"/>
    </row>
    <row r="687" spans="1:254" s="12" customFormat="1">
      <c r="A687"/>
      <c r="B687" s="44"/>
      <c r="C687" s="44"/>
      <c r="D687" s="44"/>
      <c r="E687" s="44"/>
      <c r="F687" s="44"/>
      <c r="G687" s="44"/>
      <c r="H687" s="44"/>
      <c r="I687" s="45"/>
      <c r="J687" s="45"/>
      <c r="K687" s="45"/>
      <c r="L687" s="45"/>
      <c r="M687" s="45"/>
      <c r="N687" s="45"/>
      <c r="O687" s="44"/>
      <c r="P687" s="45"/>
      <c r="Q687" s="45"/>
      <c r="R687" s="45"/>
      <c r="S687" s="45"/>
      <c r="T687" s="45"/>
      <c r="U687" s="45"/>
      <c r="V687" s="45"/>
      <c r="W687" s="45"/>
      <c r="X687" s="45"/>
      <c r="Y687" s="45"/>
      <c r="Z687" s="45"/>
      <c r="AA687" s="45"/>
      <c r="AB687" s="44"/>
      <c r="AC687" s="44"/>
      <c r="AD687" s="44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  <c r="IQ687"/>
      <c r="IR687"/>
      <c r="IS687"/>
      <c r="IT687"/>
    </row>
    <row r="688" spans="1:254" s="12" customFormat="1">
      <c r="A688"/>
      <c r="B688" s="44"/>
      <c r="C688" s="44"/>
      <c r="D688" s="44"/>
      <c r="E688" s="44"/>
      <c r="F688" s="44"/>
      <c r="G688" s="44"/>
      <c r="H688" s="44"/>
      <c r="I688" s="45"/>
      <c r="J688" s="45"/>
      <c r="K688" s="45"/>
      <c r="L688" s="45"/>
      <c r="M688" s="45"/>
      <c r="N688" s="45"/>
      <c r="O688" s="44"/>
      <c r="P688" s="45"/>
      <c r="Q688" s="45"/>
      <c r="R688" s="45"/>
      <c r="S688" s="45"/>
      <c r="T688" s="45"/>
      <c r="U688" s="45"/>
      <c r="V688" s="45"/>
      <c r="W688" s="45"/>
      <c r="X688" s="45"/>
      <c r="Y688" s="45"/>
      <c r="Z688" s="45"/>
      <c r="AA688" s="45"/>
      <c r="AB688" s="44"/>
      <c r="AC688" s="44"/>
      <c r="AD688" s="44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  <c r="IQ688"/>
      <c r="IR688"/>
      <c r="IS688"/>
      <c r="IT688"/>
    </row>
    <row r="689" spans="1:254" s="12" customFormat="1">
      <c r="A689"/>
      <c r="B689" s="44"/>
      <c r="C689" s="44"/>
      <c r="D689" s="44"/>
      <c r="E689" s="44"/>
      <c r="F689" s="44"/>
      <c r="G689" s="44"/>
      <c r="H689" s="44"/>
      <c r="I689" s="45"/>
      <c r="J689" s="45"/>
      <c r="K689" s="45"/>
      <c r="L689" s="45"/>
      <c r="M689" s="45"/>
      <c r="N689" s="45"/>
      <c r="O689" s="44"/>
      <c r="P689" s="45"/>
      <c r="Q689" s="45"/>
      <c r="R689" s="45"/>
      <c r="S689" s="45"/>
      <c r="T689" s="45"/>
      <c r="U689" s="45"/>
      <c r="V689" s="45"/>
      <c r="W689" s="45"/>
      <c r="X689" s="45"/>
      <c r="Y689" s="45"/>
      <c r="Z689" s="45"/>
      <c r="AA689" s="45"/>
      <c r="AB689" s="44"/>
      <c r="AC689" s="44"/>
      <c r="AD689" s="44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  <c r="IQ689"/>
      <c r="IR689"/>
      <c r="IS689"/>
      <c r="IT689"/>
    </row>
    <row r="690" spans="1:254" s="12" customFormat="1">
      <c r="A690"/>
      <c r="B690" s="44"/>
      <c r="C690" s="44"/>
      <c r="D690" s="44"/>
      <c r="E690" s="44"/>
      <c r="F690" s="44"/>
      <c r="G690" s="44"/>
      <c r="H690" s="44"/>
      <c r="I690" s="45"/>
      <c r="J690" s="45"/>
      <c r="K690" s="45"/>
      <c r="L690" s="45"/>
      <c r="M690" s="45"/>
      <c r="N690" s="45"/>
      <c r="O690" s="44"/>
      <c r="P690" s="45"/>
      <c r="Q690" s="45"/>
      <c r="R690" s="45"/>
      <c r="S690" s="45"/>
      <c r="T690" s="45"/>
      <c r="U690" s="45"/>
      <c r="V690" s="45"/>
      <c r="W690" s="45"/>
      <c r="X690" s="45"/>
      <c r="Y690" s="45"/>
      <c r="Z690" s="45"/>
      <c r="AA690" s="45"/>
      <c r="AB690" s="44"/>
      <c r="AC690" s="44"/>
      <c r="AD690" s="44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  <c r="IQ690"/>
      <c r="IR690"/>
      <c r="IS690"/>
      <c r="IT690"/>
    </row>
    <row r="691" spans="1:254" s="12" customFormat="1">
      <c r="A691"/>
      <c r="B691" s="44"/>
      <c r="C691" s="44"/>
      <c r="D691" s="44"/>
      <c r="E691" s="44"/>
      <c r="F691" s="44"/>
      <c r="G691" s="44"/>
      <c r="H691" s="44"/>
      <c r="I691" s="45"/>
      <c r="J691" s="45"/>
      <c r="K691" s="45"/>
      <c r="L691" s="45"/>
      <c r="M691" s="45"/>
      <c r="N691" s="45"/>
      <c r="O691" s="44"/>
      <c r="P691" s="45"/>
      <c r="Q691" s="45"/>
      <c r="R691" s="45"/>
      <c r="S691" s="45"/>
      <c r="T691" s="45"/>
      <c r="U691" s="45"/>
      <c r="V691" s="45"/>
      <c r="W691" s="45"/>
      <c r="X691" s="45"/>
      <c r="Y691" s="45"/>
      <c r="Z691" s="45"/>
      <c r="AA691" s="45"/>
      <c r="AB691" s="44"/>
      <c r="AC691" s="44"/>
      <c r="AD691" s="44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  <c r="IQ691"/>
      <c r="IR691"/>
      <c r="IS691"/>
      <c r="IT691"/>
    </row>
    <row r="692" spans="1:254" s="12" customFormat="1">
      <c r="A692"/>
      <c r="B692" s="44"/>
      <c r="C692" s="44"/>
      <c r="D692" s="44"/>
      <c r="E692" s="44"/>
      <c r="F692" s="44"/>
      <c r="G692" s="44"/>
      <c r="H692" s="44"/>
      <c r="I692" s="45"/>
      <c r="J692" s="45"/>
      <c r="K692" s="45"/>
      <c r="L692" s="45"/>
      <c r="M692" s="45"/>
      <c r="N692" s="45"/>
      <c r="O692" s="44"/>
      <c r="P692" s="45"/>
      <c r="Q692" s="45"/>
      <c r="R692" s="45"/>
      <c r="S692" s="45"/>
      <c r="T692" s="45"/>
      <c r="U692" s="45"/>
      <c r="V692" s="45"/>
      <c r="W692" s="45"/>
      <c r="X692" s="45"/>
      <c r="Y692" s="45"/>
      <c r="Z692" s="45"/>
      <c r="AA692" s="45"/>
      <c r="AB692" s="44"/>
      <c r="AC692" s="44"/>
      <c r="AD692" s="44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  <c r="IQ692"/>
      <c r="IR692"/>
      <c r="IS692"/>
      <c r="IT692"/>
    </row>
    <row r="693" spans="1:254" s="12" customFormat="1">
      <c r="A693"/>
      <c r="B693" s="44"/>
      <c r="C693" s="44"/>
      <c r="D693" s="44"/>
      <c r="E693" s="44"/>
      <c r="F693" s="44"/>
      <c r="G693" s="44"/>
      <c r="H693" s="44"/>
      <c r="I693" s="45"/>
      <c r="J693" s="45"/>
      <c r="K693" s="45"/>
      <c r="L693" s="45"/>
      <c r="M693" s="45"/>
      <c r="N693" s="45"/>
      <c r="O693" s="44"/>
      <c r="P693" s="45"/>
      <c r="Q693" s="45"/>
      <c r="R693" s="45"/>
      <c r="S693" s="45"/>
      <c r="T693" s="45"/>
      <c r="U693" s="45"/>
      <c r="V693" s="45"/>
      <c r="W693" s="45"/>
      <c r="X693" s="45"/>
      <c r="Y693" s="45"/>
      <c r="Z693" s="45"/>
      <c r="AA693" s="45"/>
      <c r="AB693" s="44"/>
      <c r="AC693" s="44"/>
      <c r="AD693" s="44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  <c r="IQ693"/>
      <c r="IR693"/>
      <c r="IS693"/>
      <c r="IT693"/>
    </row>
    <row r="694" spans="1:254" s="12" customFormat="1">
      <c r="A694"/>
      <c r="B694" s="44"/>
      <c r="C694" s="44"/>
      <c r="D694" s="44"/>
      <c r="E694" s="44"/>
      <c r="F694" s="44"/>
      <c r="G694" s="44"/>
      <c r="H694" s="44"/>
      <c r="I694" s="45"/>
      <c r="J694" s="45"/>
      <c r="K694" s="45"/>
      <c r="L694" s="45"/>
      <c r="M694" s="45"/>
      <c r="N694" s="45"/>
      <c r="O694" s="44"/>
      <c r="P694" s="45"/>
      <c r="Q694" s="45"/>
      <c r="R694" s="45"/>
      <c r="S694" s="45"/>
      <c r="T694" s="45"/>
      <c r="U694" s="45"/>
      <c r="V694" s="45"/>
      <c r="W694" s="45"/>
      <c r="X694" s="45"/>
      <c r="Y694" s="45"/>
      <c r="Z694" s="45"/>
      <c r="AA694" s="45"/>
      <c r="AB694" s="44"/>
      <c r="AC694" s="44"/>
      <c r="AD694" s="4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  <c r="IQ694"/>
      <c r="IR694"/>
      <c r="IS694"/>
      <c r="IT694"/>
    </row>
    <row r="695" spans="1:254" s="12" customFormat="1">
      <c r="A695"/>
      <c r="B695" s="44"/>
      <c r="C695" s="44"/>
      <c r="D695" s="44"/>
      <c r="E695" s="44"/>
      <c r="F695" s="44"/>
      <c r="G695" s="44"/>
      <c r="H695" s="44"/>
      <c r="I695" s="45"/>
      <c r="J695" s="45"/>
      <c r="K695" s="45"/>
      <c r="L695" s="45"/>
      <c r="M695" s="45"/>
      <c r="N695" s="45"/>
      <c r="O695" s="44"/>
      <c r="P695" s="45"/>
      <c r="Q695" s="45"/>
      <c r="R695" s="45"/>
      <c r="S695" s="45"/>
      <c r="T695" s="45"/>
      <c r="U695" s="45"/>
      <c r="V695" s="45"/>
      <c r="W695" s="45"/>
      <c r="X695" s="45"/>
      <c r="Y695" s="45"/>
      <c r="Z695" s="45"/>
      <c r="AA695" s="45"/>
      <c r="AB695" s="44"/>
      <c r="AC695" s="44"/>
      <c r="AD695" s="44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  <c r="IQ695"/>
      <c r="IR695"/>
      <c r="IS695"/>
      <c r="IT695"/>
    </row>
    <row r="696" spans="1:254" s="12" customFormat="1">
      <c r="A696"/>
      <c r="B696" s="44"/>
      <c r="C696" s="44"/>
      <c r="D696" s="44"/>
      <c r="E696" s="44"/>
      <c r="F696" s="44"/>
      <c r="G696" s="44"/>
      <c r="H696" s="44"/>
      <c r="I696" s="45"/>
      <c r="J696" s="45"/>
      <c r="K696" s="45"/>
      <c r="L696" s="45"/>
      <c r="M696" s="45"/>
      <c r="N696" s="45"/>
      <c r="O696" s="44"/>
      <c r="P696" s="45"/>
      <c r="Q696" s="45"/>
      <c r="R696" s="45"/>
      <c r="S696" s="45"/>
      <c r="T696" s="45"/>
      <c r="U696" s="45"/>
      <c r="V696" s="45"/>
      <c r="W696" s="45"/>
      <c r="X696" s="45"/>
      <c r="Y696" s="45"/>
      <c r="Z696" s="45"/>
      <c r="AA696" s="45"/>
      <c r="AB696" s="44"/>
      <c r="AC696" s="44"/>
      <c r="AD696" s="44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  <c r="IQ696"/>
      <c r="IR696"/>
      <c r="IS696"/>
      <c r="IT696"/>
    </row>
    <row r="697" spans="1:254" s="12" customFormat="1">
      <c r="A697"/>
      <c r="B697" s="44"/>
      <c r="C697" s="44"/>
      <c r="D697" s="44"/>
      <c r="E697" s="44"/>
      <c r="F697" s="44"/>
      <c r="G697" s="44"/>
      <c r="H697" s="44"/>
      <c r="I697" s="45"/>
      <c r="J697" s="45"/>
      <c r="K697" s="45"/>
      <c r="L697" s="45"/>
      <c r="M697" s="45"/>
      <c r="N697" s="45"/>
      <c r="O697" s="44"/>
      <c r="P697" s="45"/>
      <c r="Q697" s="45"/>
      <c r="R697" s="45"/>
      <c r="S697" s="45"/>
      <c r="T697" s="45"/>
      <c r="U697" s="45"/>
      <c r="V697" s="45"/>
      <c r="W697" s="45"/>
      <c r="X697" s="45"/>
      <c r="Y697" s="45"/>
      <c r="Z697" s="45"/>
      <c r="AA697" s="45"/>
      <c r="AB697" s="44"/>
      <c r="AC697" s="44"/>
      <c r="AD697" s="44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  <c r="IQ697"/>
      <c r="IR697"/>
      <c r="IS697"/>
      <c r="IT697"/>
    </row>
    <row r="698" spans="1:254" s="12" customFormat="1">
      <c r="A698"/>
      <c r="B698" s="44"/>
      <c r="C698" s="44"/>
      <c r="D698" s="44"/>
      <c r="E698" s="44"/>
      <c r="F698" s="44"/>
      <c r="G698" s="44"/>
      <c r="H698" s="44"/>
      <c r="I698" s="45"/>
      <c r="J698" s="45"/>
      <c r="K698" s="45"/>
      <c r="L698" s="45"/>
      <c r="M698" s="45"/>
      <c r="N698" s="45"/>
      <c r="O698" s="44"/>
      <c r="P698" s="45"/>
      <c r="Q698" s="45"/>
      <c r="R698" s="45"/>
      <c r="S698" s="45"/>
      <c r="T698" s="45"/>
      <c r="U698" s="45"/>
      <c r="V698" s="45"/>
      <c r="W698" s="45"/>
      <c r="X698" s="45"/>
      <c r="Y698" s="45"/>
      <c r="Z698" s="45"/>
      <c r="AA698" s="45"/>
      <c r="AB698" s="44"/>
      <c r="AC698" s="44"/>
      <c r="AD698" s="44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  <c r="IQ698"/>
      <c r="IR698"/>
      <c r="IS698"/>
      <c r="IT698"/>
    </row>
    <row r="699" spans="1:254" s="12" customFormat="1">
      <c r="A699"/>
      <c r="B699" s="44"/>
      <c r="C699" s="44"/>
      <c r="D699" s="44"/>
      <c r="E699" s="44"/>
      <c r="F699" s="44"/>
      <c r="G699" s="44"/>
      <c r="H699" s="44"/>
      <c r="I699" s="45"/>
      <c r="J699" s="45"/>
      <c r="K699" s="45"/>
      <c r="L699" s="45"/>
      <c r="M699" s="45"/>
      <c r="N699" s="45"/>
      <c r="O699" s="44"/>
      <c r="P699" s="45"/>
      <c r="Q699" s="45"/>
      <c r="R699" s="45"/>
      <c r="S699" s="45"/>
      <c r="T699" s="45"/>
      <c r="U699" s="45"/>
      <c r="V699" s="45"/>
      <c r="W699" s="45"/>
      <c r="X699" s="45"/>
      <c r="Y699" s="45"/>
      <c r="Z699" s="45"/>
      <c r="AA699" s="45"/>
      <c r="AB699" s="44"/>
      <c r="AC699" s="44"/>
      <c r="AD699" s="44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  <c r="IQ699"/>
      <c r="IR699"/>
      <c r="IS699"/>
      <c r="IT699"/>
    </row>
    <row r="700" spans="1:254" s="12" customFormat="1">
      <c r="A700"/>
      <c r="B700" s="44"/>
      <c r="C700" s="44"/>
      <c r="D700" s="44"/>
      <c r="E700" s="44"/>
      <c r="F700" s="44"/>
      <c r="G700" s="44"/>
      <c r="H700" s="44"/>
      <c r="I700" s="45"/>
      <c r="J700" s="45"/>
      <c r="K700" s="45"/>
      <c r="L700" s="45"/>
      <c r="M700" s="45"/>
      <c r="N700" s="45"/>
      <c r="O700" s="44"/>
      <c r="P700" s="45"/>
      <c r="Q700" s="45"/>
      <c r="R700" s="45"/>
      <c r="S700" s="45"/>
      <c r="T700" s="45"/>
      <c r="U700" s="45"/>
      <c r="V700" s="45"/>
      <c r="W700" s="45"/>
      <c r="X700" s="45"/>
      <c r="Y700" s="45"/>
      <c r="Z700" s="45"/>
      <c r="AA700" s="45"/>
      <c r="AB700" s="44"/>
      <c r="AC700" s="44"/>
      <c r="AD700" s="44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  <c r="IQ700"/>
      <c r="IR700"/>
      <c r="IS700"/>
      <c r="IT700"/>
    </row>
    <row r="701" spans="1:254" s="12" customFormat="1">
      <c r="A701"/>
      <c r="B701" s="44"/>
      <c r="C701" s="44"/>
      <c r="D701" s="44"/>
      <c r="E701" s="44"/>
      <c r="F701" s="44"/>
      <c r="G701" s="44"/>
      <c r="H701" s="44"/>
      <c r="I701" s="45"/>
      <c r="J701" s="45"/>
      <c r="K701" s="45"/>
      <c r="L701" s="45"/>
      <c r="M701" s="45"/>
      <c r="N701" s="45"/>
      <c r="O701" s="44"/>
      <c r="P701" s="45"/>
      <c r="Q701" s="45"/>
      <c r="R701" s="45"/>
      <c r="S701" s="45"/>
      <c r="T701" s="45"/>
      <c r="U701" s="45"/>
      <c r="V701" s="45"/>
      <c r="W701" s="45"/>
      <c r="X701" s="45"/>
      <c r="Y701" s="45"/>
      <c r="Z701" s="45"/>
      <c r="AA701" s="45"/>
      <c r="AB701" s="44"/>
      <c r="AC701" s="44"/>
      <c r="AD701" s="44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  <c r="IQ701"/>
      <c r="IR701"/>
      <c r="IS701"/>
      <c r="IT701"/>
    </row>
    <row r="702" spans="1:254" s="12" customFormat="1">
      <c r="A702"/>
      <c r="B702" s="44"/>
      <c r="C702" s="44"/>
      <c r="D702" s="44"/>
      <c r="E702" s="44"/>
      <c r="F702" s="44"/>
      <c r="G702" s="44"/>
      <c r="H702" s="44"/>
      <c r="I702" s="45"/>
      <c r="J702" s="45"/>
      <c r="K702" s="45"/>
      <c r="L702" s="45"/>
      <c r="M702" s="45"/>
      <c r="N702" s="45"/>
      <c r="O702" s="44"/>
      <c r="P702" s="45"/>
      <c r="Q702" s="45"/>
      <c r="R702" s="45"/>
      <c r="S702" s="45"/>
      <c r="T702" s="45"/>
      <c r="U702" s="45"/>
      <c r="V702" s="45"/>
      <c r="W702" s="45"/>
      <c r="X702" s="45"/>
      <c r="Y702" s="45"/>
      <c r="Z702" s="45"/>
      <c r="AA702" s="45"/>
      <c r="AB702" s="44"/>
      <c r="AC702" s="44"/>
      <c r="AD702" s="44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  <c r="IQ702"/>
      <c r="IR702"/>
      <c r="IS702"/>
      <c r="IT702"/>
    </row>
    <row r="703" spans="1:254" s="12" customFormat="1">
      <c r="A703"/>
      <c r="B703" s="44"/>
      <c r="C703" s="44"/>
      <c r="D703" s="44"/>
      <c r="E703" s="44"/>
      <c r="F703" s="44"/>
      <c r="G703" s="44"/>
      <c r="H703" s="44"/>
      <c r="I703" s="45"/>
      <c r="J703" s="45"/>
      <c r="K703" s="45"/>
      <c r="L703" s="45"/>
      <c r="M703" s="45"/>
      <c r="N703" s="45"/>
      <c r="O703" s="44"/>
      <c r="P703" s="45"/>
      <c r="Q703" s="45"/>
      <c r="R703" s="45"/>
      <c r="S703" s="45"/>
      <c r="T703" s="45"/>
      <c r="U703" s="45"/>
      <c r="V703" s="45"/>
      <c r="W703" s="45"/>
      <c r="X703" s="45"/>
      <c r="Y703" s="45"/>
      <c r="Z703" s="45"/>
      <c r="AA703" s="45"/>
      <c r="AB703" s="44"/>
      <c r="AC703" s="44"/>
      <c r="AD703" s="44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  <c r="IQ703"/>
      <c r="IR703"/>
      <c r="IS703"/>
      <c r="IT703"/>
    </row>
    <row r="704" spans="1:254" s="12" customFormat="1">
      <c r="A704"/>
      <c r="B704" s="44"/>
      <c r="C704" s="44"/>
      <c r="D704" s="44"/>
      <c r="E704" s="44"/>
      <c r="F704" s="44"/>
      <c r="G704" s="44"/>
      <c r="H704" s="44"/>
      <c r="I704" s="45"/>
      <c r="J704" s="45"/>
      <c r="K704" s="45"/>
      <c r="L704" s="45"/>
      <c r="M704" s="45"/>
      <c r="N704" s="45"/>
      <c r="O704" s="44"/>
      <c r="P704" s="45"/>
      <c r="Q704" s="45"/>
      <c r="R704" s="45"/>
      <c r="S704" s="45"/>
      <c r="T704" s="45"/>
      <c r="U704" s="45"/>
      <c r="V704" s="45"/>
      <c r="W704" s="45"/>
      <c r="X704" s="45"/>
      <c r="Y704" s="45"/>
      <c r="Z704" s="45"/>
      <c r="AA704" s="45"/>
      <c r="AB704" s="44"/>
      <c r="AC704" s="44"/>
      <c r="AD704" s="4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  <c r="IQ704"/>
      <c r="IR704"/>
      <c r="IS704"/>
      <c r="IT704"/>
    </row>
    <row r="705" spans="1:254" s="12" customFormat="1">
      <c r="A705"/>
      <c r="B705" s="44"/>
      <c r="C705" s="44"/>
      <c r="D705" s="44"/>
      <c r="E705" s="44"/>
      <c r="F705" s="44"/>
      <c r="G705" s="44"/>
      <c r="H705" s="44"/>
      <c r="I705" s="45"/>
      <c r="J705" s="45"/>
      <c r="K705" s="45"/>
      <c r="L705" s="45"/>
      <c r="M705" s="45"/>
      <c r="N705" s="45"/>
      <c r="O705" s="44"/>
      <c r="P705" s="45"/>
      <c r="Q705" s="45"/>
      <c r="R705" s="45"/>
      <c r="S705" s="45"/>
      <c r="T705" s="45"/>
      <c r="U705" s="45"/>
      <c r="V705" s="45"/>
      <c r="W705" s="45"/>
      <c r="X705" s="45"/>
      <c r="Y705" s="45"/>
      <c r="Z705" s="45"/>
      <c r="AA705" s="45"/>
      <c r="AB705" s="44"/>
      <c r="AC705" s="44"/>
      <c r="AD705" s="44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  <c r="IQ705"/>
      <c r="IR705"/>
      <c r="IS705"/>
      <c r="IT705"/>
    </row>
    <row r="706" spans="1:254" s="12" customFormat="1">
      <c r="A706"/>
      <c r="B706" s="44"/>
      <c r="C706" s="44"/>
      <c r="D706" s="44"/>
      <c r="E706" s="44"/>
      <c r="F706" s="44"/>
      <c r="G706" s="44"/>
      <c r="H706" s="44"/>
      <c r="I706" s="45"/>
      <c r="J706" s="45"/>
      <c r="K706" s="45"/>
      <c r="L706" s="45"/>
      <c r="M706" s="45"/>
      <c r="N706" s="45"/>
      <c r="O706" s="44"/>
      <c r="P706" s="45"/>
      <c r="Q706" s="45"/>
      <c r="R706" s="45"/>
      <c r="S706" s="45"/>
      <c r="T706" s="45"/>
      <c r="U706" s="45"/>
      <c r="V706" s="45"/>
      <c r="W706" s="45"/>
      <c r="X706" s="45"/>
      <c r="Y706" s="45"/>
      <c r="Z706" s="45"/>
      <c r="AA706" s="45"/>
      <c r="AB706" s="44"/>
      <c r="AC706" s="44"/>
      <c r="AD706" s="44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  <c r="IQ706"/>
      <c r="IR706"/>
      <c r="IS706"/>
      <c r="IT706"/>
    </row>
    <row r="707" spans="1:254" s="12" customFormat="1">
      <c r="A707"/>
      <c r="B707" s="44"/>
      <c r="C707" s="44"/>
      <c r="D707" s="44"/>
      <c r="E707" s="44"/>
      <c r="F707" s="44"/>
      <c r="G707" s="44"/>
      <c r="H707" s="44"/>
      <c r="I707" s="45"/>
      <c r="J707" s="45"/>
      <c r="K707" s="45"/>
      <c r="L707" s="45"/>
      <c r="M707" s="45"/>
      <c r="N707" s="45"/>
      <c r="O707" s="44"/>
      <c r="P707" s="45"/>
      <c r="Q707" s="45"/>
      <c r="R707" s="45"/>
      <c r="S707" s="45"/>
      <c r="T707" s="45"/>
      <c r="U707" s="45"/>
      <c r="V707" s="45"/>
      <c r="W707" s="45"/>
      <c r="X707" s="45"/>
      <c r="Y707" s="45"/>
      <c r="Z707" s="45"/>
      <c r="AA707" s="45"/>
      <c r="AB707" s="44"/>
      <c r="AC707" s="44"/>
      <c r="AD707" s="44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  <c r="IQ707"/>
      <c r="IR707"/>
      <c r="IS707"/>
      <c r="IT707"/>
    </row>
    <row r="708" spans="1:254" s="12" customFormat="1">
      <c r="A708"/>
      <c r="B708" s="44"/>
      <c r="C708" s="44"/>
      <c r="D708" s="44"/>
      <c r="E708" s="44"/>
      <c r="F708" s="44"/>
      <c r="G708" s="44"/>
      <c r="H708" s="44"/>
      <c r="I708" s="45"/>
      <c r="J708" s="45"/>
      <c r="K708" s="45"/>
      <c r="L708" s="45"/>
      <c r="M708" s="45"/>
      <c r="N708" s="45"/>
      <c r="O708" s="44"/>
      <c r="P708" s="45"/>
      <c r="Q708" s="45"/>
      <c r="R708" s="45"/>
      <c r="S708" s="45"/>
      <c r="T708" s="45"/>
      <c r="U708" s="45"/>
      <c r="V708" s="45"/>
      <c r="W708" s="45"/>
      <c r="X708" s="45"/>
      <c r="Y708" s="45"/>
      <c r="Z708" s="45"/>
      <c r="AA708" s="45"/>
      <c r="AB708" s="44"/>
      <c r="AC708" s="44"/>
      <c r="AD708" s="44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  <c r="IQ708"/>
      <c r="IR708"/>
      <c r="IS708"/>
      <c r="IT708"/>
    </row>
    <row r="709" spans="1:254" s="12" customFormat="1">
      <c r="A709"/>
      <c r="B709" s="44"/>
      <c r="C709" s="44"/>
      <c r="D709" s="44"/>
      <c r="E709" s="44"/>
      <c r="F709" s="44"/>
      <c r="G709" s="44"/>
      <c r="H709" s="44"/>
      <c r="I709" s="45"/>
      <c r="J709" s="45"/>
      <c r="K709" s="45"/>
      <c r="L709" s="45"/>
      <c r="M709" s="45"/>
      <c r="N709" s="45"/>
      <c r="O709" s="44"/>
      <c r="P709" s="45"/>
      <c r="Q709" s="45"/>
      <c r="R709" s="45"/>
      <c r="S709" s="45"/>
      <c r="T709" s="45"/>
      <c r="U709" s="45"/>
      <c r="V709" s="45"/>
      <c r="W709" s="45"/>
      <c r="X709" s="45"/>
      <c r="Y709" s="45"/>
      <c r="Z709" s="45"/>
      <c r="AA709" s="45"/>
      <c r="AB709" s="44"/>
      <c r="AC709" s="44"/>
      <c r="AD709" s="44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  <c r="IQ709"/>
      <c r="IR709"/>
      <c r="IS709"/>
      <c r="IT709"/>
    </row>
    <row r="710" spans="1:254" s="12" customFormat="1">
      <c r="A710"/>
      <c r="B710" s="44"/>
      <c r="C710" s="44"/>
      <c r="D710" s="44"/>
      <c r="E710" s="44"/>
      <c r="F710" s="44"/>
      <c r="G710" s="44"/>
      <c r="H710" s="44"/>
      <c r="I710" s="45"/>
      <c r="J710" s="45"/>
      <c r="K710" s="45"/>
      <c r="L710" s="45"/>
      <c r="M710" s="45"/>
      <c r="N710" s="45"/>
      <c r="O710" s="44"/>
      <c r="P710" s="45"/>
      <c r="Q710" s="45"/>
      <c r="R710" s="45"/>
      <c r="S710" s="45"/>
      <c r="T710" s="45"/>
      <c r="U710" s="45"/>
      <c r="V710" s="45"/>
      <c r="W710" s="45"/>
      <c r="X710" s="45"/>
      <c r="Y710" s="45"/>
      <c r="Z710" s="45"/>
      <c r="AA710" s="45"/>
      <c r="AB710" s="44"/>
      <c r="AC710" s="44"/>
      <c r="AD710" s="44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  <c r="IQ710"/>
      <c r="IR710"/>
      <c r="IS710"/>
      <c r="IT710"/>
    </row>
    <row r="711" spans="1:254" s="12" customFormat="1">
      <c r="A711"/>
      <c r="B711" s="44"/>
      <c r="C711" s="44"/>
      <c r="D711" s="44"/>
      <c r="E711" s="44"/>
      <c r="F711" s="44"/>
      <c r="G711" s="44"/>
      <c r="H711" s="44"/>
      <c r="I711" s="45"/>
      <c r="J711" s="45"/>
      <c r="K711" s="45"/>
      <c r="L711" s="45"/>
      <c r="M711" s="45"/>
      <c r="N711" s="45"/>
      <c r="O711" s="44"/>
      <c r="P711" s="45"/>
      <c r="Q711" s="45"/>
      <c r="R711" s="45"/>
      <c r="S711" s="45"/>
      <c r="T711" s="45"/>
      <c r="U711" s="45"/>
      <c r="V711" s="45"/>
      <c r="W711" s="45"/>
      <c r="X711" s="45"/>
      <c r="Y711" s="45"/>
      <c r="Z711" s="45"/>
      <c r="AA711" s="45"/>
      <c r="AB711" s="44"/>
      <c r="AC711" s="44"/>
      <c r="AD711" s="44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  <c r="IQ711"/>
      <c r="IR711"/>
      <c r="IS711"/>
      <c r="IT711"/>
    </row>
    <row r="712" spans="1:254" s="12" customFormat="1">
      <c r="A712"/>
      <c r="B712" s="44"/>
      <c r="C712" s="44"/>
      <c r="D712" s="44"/>
      <c r="E712" s="44"/>
      <c r="F712" s="44"/>
      <c r="G712" s="44"/>
      <c r="H712" s="44"/>
      <c r="I712" s="45"/>
      <c r="J712" s="45"/>
      <c r="K712" s="45"/>
      <c r="L712" s="45"/>
      <c r="M712" s="45"/>
      <c r="N712" s="45"/>
      <c r="O712" s="44"/>
      <c r="P712" s="45"/>
      <c r="Q712" s="45"/>
      <c r="R712" s="45"/>
      <c r="S712" s="45"/>
      <c r="T712" s="45"/>
      <c r="U712" s="45"/>
      <c r="V712" s="45"/>
      <c r="W712" s="45"/>
      <c r="X712" s="45"/>
      <c r="Y712" s="45"/>
      <c r="Z712" s="45"/>
      <c r="AA712" s="45"/>
      <c r="AB712" s="44"/>
      <c r="AC712" s="44"/>
      <c r="AD712" s="44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  <c r="IQ712"/>
      <c r="IR712"/>
      <c r="IS712"/>
      <c r="IT712"/>
    </row>
    <row r="713" spans="1:254" s="12" customFormat="1">
      <c r="A713"/>
      <c r="B713" s="44"/>
      <c r="C713" s="44"/>
      <c r="D713" s="44"/>
      <c r="E713" s="44"/>
      <c r="F713" s="44"/>
      <c r="G713" s="44"/>
      <c r="H713" s="44"/>
      <c r="I713" s="45"/>
      <c r="J713" s="45"/>
      <c r="K713" s="45"/>
      <c r="L713" s="45"/>
      <c r="M713" s="45"/>
      <c r="N713" s="45"/>
      <c r="O713" s="44"/>
      <c r="P713" s="45"/>
      <c r="Q713" s="45"/>
      <c r="R713" s="45"/>
      <c r="S713" s="45"/>
      <c r="T713" s="45"/>
      <c r="U713" s="45"/>
      <c r="V713" s="45"/>
      <c r="W713" s="45"/>
      <c r="X713" s="45"/>
      <c r="Y713" s="45"/>
      <c r="Z713" s="45"/>
      <c r="AA713" s="45"/>
      <c r="AB713" s="44"/>
      <c r="AC713" s="44"/>
      <c r="AD713" s="44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  <c r="IQ713"/>
      <c r="IR713"/>
      <c r="IS713"/>
      <c r="IT713"/>
    </row>
    <row r="714" spans="1:254" s="12" customFormat="1">
      <c r="A714"/>
      <c r="B714" s="44"/>
      <c r="C714" s="44"/>
      <c r="D714" s="44"/>
      <c r="E714" s="44"/>
      <c r="F714" s="44"/>
      <c r="G714" s="44"/>
      <c r="H714" s="44"/>
      <c r="I714" s="45"/>
      <c r="J714" s="45"/>
      <c r="K714" s="45"/>
      <c r="L714" s="45"/>
      <c r="M714" s="45"/>
      <c r="N714" s="45"/>
      <c r="O714" s="44"/>
      <c r="P714" s="45"/>
      <c r="Q714" s="45"/>
      <c r="R714" s="45"/>
      <c r="S714" s="45"/>
      <c r="T714" s="45"/>
      <c r="U714" s="45"/>
      <c r="V714" s="45"/>
      <c r="W714" s="45"/>
      <c r="X714" s="45"/>
      <c r="Y714" s="45"/>
      <c r="Z714" s="45"/>
      <c r="AA714" s="45"/>
      <c r="AB714" s="44"/>
      <c r="AC714" s="44"/>
      <c r="AD714" s="4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  <c r="IQ714"/>
      <c r="IR714"/>
      <c r="IS714"/>
      <c r="IT714"/>
    </row>
    <row r="715" spans="1:254" s="12" customFormat="1">
      <c r="A715"/>
      <c r="B715" s="44"/>
      <c r="C715" s="44"/>
      <c r="D715" s="44"/>
      <c r="E715" s="44"/>
      <c r="F715" s="44"/>
      <c r="G715" s="44"/>
      <c r="H715" s="44"/>
      <c r="I715" s="45"/>
      <c r="J715" s="45"/>
      <c r="K715" s="45"/>
      <c r="L715" s="45"/>
      <c r="M715" s="45"/>
      <c r="N715" s="45"/>
      <c r="O715" s="44"/>
      <c r="P715" s="45"/>
      <c r="Q715" s="45"/>
      <c r="R715" s="45"/>
      <c r="S715" s="45"/>
      <c r="T715" s="45"/>
      <c r="U715" s="45"/>
      <c r="V715" s="45"/>
      <c r="W715" s="45"/>
      <c r="X715" s="45"/>
      <c r="Y715" s="45"/>
      <c r="Z715" s="45"/>
      <c r="AA715" s="45"/>
      <c r="AB715" s="44"/>
      <c r="AC715" s="44"/>
      <c r="AD715" s="44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  <c r="IQ715"/>
      <c r="IR715"/>
      <c r="IS715"/>
      <c r="IT715"/>
    </row>
    <row r="716" spans="1:254" s="12" customFormat="1">
      <c r="A716"/>
      <c r="B716" s="44"/>
      <c r="C716" s="44"/>
      <c r="D716" s="44"/>
      <c r="E716" s="44"/>
      <c r="F716" s="44"/>
      <c r="G716" s="44"/>
      <c r="H716" s="44"/>
      <c r="I716" s="45"/>
      <c r="J716" s="45"/>
      <c r="K716" s="45"/>
      <c r="L716" s="45"/>
      <c r="M716" s="45"/>
      <c r="N716" s="45"/>
      <c r="O716" s="44"/>
      <c r="P716" s="45"/>
      <c r="Q716" s="45"/>
      <c r="R716" s="45"/>
      <c r="S716" s="45"/>
      <c r="T716" s="45"/>
      <c r="U716" s="45"/>
      <c r="V716" s="45"/>
      <c r="W716" s="45"/>
      <c r="X716" s="45"/>
      <c r="Y716" s="45"/>
      <c r="Z716" s="45"/>
      <c r="AA716" s="45"/>
      <c r="AB716" s="44"/>
      <c r="AC716" s="44"/>
      <c r="AD716" s="44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  <c r="IQ716"/>
      <c r="IR716"/>
      <c r="IS716"/>
      <c r="IT716"/>
    </row>
    <row r="717" spans="1:254" s="12" customFormat="1">
      <c r="A717"/>
      <c r="B717" s="44"/>
      <c r="C717" s="44"/>
      <c r="D717" s="44"/>
      <c r="E717" s="44"/>
      <c r="F717" s="44"/>
      <c r="G717" s="44"/>
      <c r="H717" s="44"/>
      <c r="I717" s="45"/>
      <c r="J717" s="45"/>
      <c r="K717" s="45"/>
      <c r="L717" s="45"/>
      <c r="M717" s="45"/>
      <c r="N717" s="45"/>
      <c r="O717" s="44"/>
      <c r="P717" s="45"/>
      <c r="Q717" s="45"/>
      <c r="R717" s="45"/>
      <c r="S717" s="45"/>
      <c r="T717" s="45"/>
      <c r="U717" s="45"/>
      <c r="V717" s="45"/>
      <c r="W717" s="45"/>
      <c r="X717" s="45"/>
      <c r="Y717" s="45"/>
      <c r="Z717" s="45"/>
      <c r="AA717" s="45"/>
      <c r="AB717" s="44"/>
      <c r="AC717" s="44"/>
      <c r="AD717" s="44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  <c r="IQ717"/>
      <c r="IR717"/>
      <c r="IS717"/>
      <c r="IT717"/>
    </row>
    <row r="718" spans="1:254" s="12" customFormat="1">
      <c r="A718"/>
      <c r="B718" s="44"/>
      <c r="C718" s="44"/>
      <c r="D718" s="44"/>
      <c r="E718" s="44"/>
      <c r="F718" s="44"/>
      <c r="G718" s="44"/>
      <c r="H718" s="44"/>
      <c r="I718" s="45"/>
      <c r="J718" s="45"/>
      <c r="K718" s="45"/>
      <c r="L718" s="45"/>
      <c r="M718" s="45"/>
      <c r="N718" s="45"/>
      <c r="O718" s="44"/>
      <c r="P718" s="45"/>
      <c r="Q718" s="45"/>
      <c r="R718" s="45"/>
      <c r="S718" s="45"/>
      <c r="T718" s="45"/>
      <c r="U718" s="45"/>
      <c r="V718" s="45"/>
      <c r="W718" s="45"/>
      <c r="X718" s="45"/>
      <c r="Y718" s="45"/>
      <c r="Z718" s="45"/>
      <c r="AA718" s="45"/>
      <c r="AB718" s="44"/>
      <c r="AC718" s="44"/>
      <c r="AD718" s="44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  <c r="IQ718"/>
      <c r="IR718"/>
      <c r="IS718"/>
      <c r="IT718"/>
    </row>
    <row r="719" spans="1:254" s="12" customFormat="1">
      <c r="A719"/>
      <c r="B719" s="44"/>
      <c r="C719" s="44"/>
      <c r="D719" s="44"/>
      <c r="E719" s="44"/>
      <c r="F719" s="44"/>
      <c r="G719" s="44"/>
      <c r="H719" s="44"/>
      <c r="I719" s="45"/>
      <c r="J719" s="45"/>
      <c r="K719" s="45"/>
      <c r="L719" s="45"/>
      <c r="M719" s="45"/>
      <c r="N719" s="45"/>
      <c r="O719" s="44"/>
      <c r="P719" s="45"/>
      <c r="Q719" s="45"/>
      <c r="R719" s="45"/>
      <c r="S719" s="45"/>
      <c r="T719" s="45"/>
      <c r="U719" s="45"/>
      <c r="V719" s="45"/>
      <c r="W719" s="45"/>
      <c r="X719" s="45"/>
      <c r="Y719" s="45"/>
      <c r="Z719" s="45"/>
      <c r="AA719" s="45"/>
      <c r="AB719" s="44"/>
      <c r="AC719" s="44"/>
      <c r="AD719" s="44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  <c r="IQ719"/>
      <c r="IR719"/>
      <c r="IS719"/>
      <c r="IT719"/>
    </row>
    <row r="720" spans="1:254" s="12" customFormat="1">
      <c r="A720"/>
      <c r="B720" s="44"/>
      <c r="C720" s="44"/>
      <c r="D720" s="44"/>
      <c r="E720" s="44"/>
      <c r="F720" s="44"/>
      <c r="G720" s="44"/>
      <c r="H720" s="44"/>
      <c r="I720" s="45"/>
      <c r="J720" s="45"/>
      <c r="K720" s="45"/>
      <c r="L720" s="45"/>
      <c r="M720" s="45"/>
      <c r="N720" s="45"/>
      <c r="O720" s="44"/>
      <c r="P720" s="45"/>
      <c r="Q720" s="45"/>
      <c r="R720" s="45"/>
      <c r="S720" s="45"/>
      <c r="T720" s="45"/>
      <c r="U720" s="45"/>
      <c r="V720" s="45"/>
      <c r="W720" s="45"/>
      <c r="X720" s="45"/>
      <c r="Y720" s="45"/>
      <c r="Z720" s="45"/>
      <c r="AA720" s="45"/>
      <c r="AB720" s="44"/>
      <c r="AC720" s="44"/>
      <c r="AD720" s="44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  <c r="IQ720"/>
      <c r="IR720"/>
      <c r="IS720"/>
      <c r="IT720"/>
    </row>
    <row r="721" spans="1:254" s="12" customFormat="1">
      <c r="A721"/>
      <c r="B721" s="44"/>
      <c r="C721" s="44"/>
      <c r="D721" s="44"/>
      <c r="E721" s="44"/>
      <c r="F721" s="44"/>
      <c r="G721" s="44"/>
      <c r="H721" s="44"/>
      <c r="I721" s="45"/>
      <c r="J721" s="45"/>
      <c r="K721" s="45"/>
      <c r="L721" s="45"/>
      <c r="M721" s="45"/>
      <c r="N721" s="45"/>
      <c r="O721" s="44"/>
      <c r="P721" s="45"/>
      <c r="Q721" s="45"/>
      <c r="R721" s="45"/>
      <c r="S721" s="45"/>
      <c r="T721" s="45"/>
      <c r="U721" s="45"/>
      <c r="V721" s="45"/>
      <c r="W721" s="45"/>
      <c r="X721" s="45"/>
      <c r="Y721" s="45"/>
      <c r="Z721" s="45"/>
      <c r="AA721" s="45"/>
      <c r="AB721" s="44"/>
      <c r="AC721" s="44"/>
      <c r="AD721" s="44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  <c r="IQ721"/>
      <c r="IR721"/>
      <c r="IS721"/>
      <c r="IT721"/>
    </row>
    <row r="722" spans="1:254" s="12" customFormat="1">
      <c r="A722"/>
      <c r="B722" s="44"/>
      <c r="C722" s="44"/>
      <c r="D722" s="44"/>
      <c r="E722" s="44"/>
      <c r="F722" s="44"/>
      <c r="G722" s="44"/>
      <c r="H722" s="44"/>
      <c r="I722" s="45"/>
      <c r="J722" s="45"/>
      <c r="K722" s="45"/>
      <c r="L722" s="45"/>
      <c r="M722" s="45"/>
      <c r="N722" s="45"/>
      <c r="O722" s="44"/>
      <c r="P722" s="45"/>
      <c r="Q722" s="45"/>
      <c r="R722" s="45"/>
      <c r="S722" s="45"/>
      <c r="T722" s="45"/>
      <c r="U722" s="45"/>
      <c r="V722" s="45"/>
      <c r="W722" s="45"/>
      <c r="X722" s="45"/>
      <c r="Y722" s="45"/>
      <c r="Z722" s="45"/>
      <c r="AA722" s="45"/>
      <c r="AB722" s="44"/>
      <c r="AC722" s="44"/>
      <c r="AD722" s="44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  <c r="IQ722"/>
      <c r="IR722"/>
      <c r="IS722"/>
      <c r="IT722"/>
    </row>
    <row r="723" spans="1:254" s="12" customFormat="1">
      <c r="A723"/>
      <c r="B723" s="44"/>
      <c r="C723" s="44"/>
      <c r="D723" s="44"/>
      <c r="E723" s="44"/>
      <c r="F723" s="44"/>
      <c r="G723" s="44"/>
      <c r="H723" s="44"/>
      <c r="I723" s="45"/>
      <c r="J723" s="45"/>
      <c r="K723" s="45"/>
      <c r="L723" s="45"/>
      <c r="M723" s="45"/>
      <c r="N723" s="45"/>
      <c r="O723" s="44"/>
      <c r="P723" s="45"/>
      <c r="Q723" s="45"/>
      <c r="R723" s="45"/>
      <c r="S723" s="45"/>
      <c r="T723" s="45"/>
      <c r="U723" s="45"/>
      <c r="V723" s="45"/>
      <c r="W723" s="45"/>
      <c r="X723" s="45"/>
      <c r="Y723" s="45"/>
      <c r="Z723" s="45"/>
      <c r="AA723" s="45"/>
      <c r="AB723" s="44"/>
      <c r="AC723" s="44"/>
      <c r="AD723" s="44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  <c r="IQ723"/>
      <c r="IR723"/>
      <c r="IS723"/>
      <c r="IT723"/>
    </row>
    <row r="724" spans="1:254" s="12" customFormat="1">
      <c r="A724"/>
      <c r="B724" s="44"/>
      <c r="C724" s="44"/>
      <c r="D724" s="44"/>
      <c r="E724" s="44"/>
      <c r="F724" s="44"/>
      <c r="G724" s="44"/>
      <c r="H724" s="44"/>
      <c r="I724" s="45"/>
      <c r="J724" s="45"/>
      <c r="K724" s="45"/>
      <c r="L724" s="45"/>
      <c r="M724" s="45"/>
      <c r="N724" s="45"/>
      <c r="O724" s="44"/>
      <c r="P724" s="45"/>
      <c r="Q724" s="45"/>
      <c r="R724" s="45"/>
      <c r="S724" s="45"/>
      <c r="T724" s="45"/>
      <c r="U724" s="45"/>
      <c r="V724" s="45"/>
      <c r="W724" s="45"/>
      <c r="X724" s="45"/>
      <c r="Y724" s="45"/>
      <c r="Z724" s="45"/>
      <c r="AA724" s="45"/>
      <c r="AB724" s="44"/>
      <c r="AC724" s="44"/>
      <c r="AD724" s="4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  <c r="IQ724"/>
      <c r="IR724"/>
      <c r="IS724"/>
      <c r="IT724"/>
    </row>
    <row r="725" spans="1:254" s="12" customFormat="1">
      <c r="A725"/>
      <c r="B725" s="44"/>
      <c r="C725" s="44"/>
      <c r="D725" s="44"/>
      <c r="E725" s="44"/>
      <c r="F725" s="44"/>
      <c r="G725" s="44"/>
      <c r="H725" s="44"/>
      <c r="I725" s="45"/>
      <c r="J725" s="45"/>
      <c r="K725" s="45"/>
      <c r="L725" s="45"/>
      <c r="M725" s="45"/>
      <c r="N725" s="45"/>
      <c r="O725" s="44"/>
      <c r="P725" s="45"/>
      <c r="Q725" s="45"/>
      <c r="R725" s="45"/>
      <c r="S725" s="45"/>
      <c r="T725" s="45"/>
      <c r="U725" s="45"/>
      <c r="V725" s="45"/>
      <c r="W725" s="45"/>
      <c r="X725" s="45"/>
      <c r="Y725" s="45"/>
      <c r="Z725" s="45"/>
      <c r="AA725" s="45"/>
      <c r="AB725" s="44"/>
      <c r="AC725" s="44"/>
      <c r="AD725" s="44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  <c r="IQ725"/>
      <c r="IR725"/>
      <c r="IS725"/>
      <c r="IT725"/>
    </row>
    <row r="726" spans="1:254" s="12" customFormat="1">
      <c r="A726"/>
      <c r="B726" s="44"/>
      <c r="C726" s="44"/>
      <c r="D726" s="44"/>
      <c r="E726" s="44"/>
      <c r="F726" s="44"/>
      <c r="G726" s="44"/>
      <c r="H726" s="44"/>
      <c r="I726" s="45"/>
      <c r="J726" s="45"/>
      <c r="K726" s="45"/>
      <c r="L726" s="45"/>
      <c r="M726" s="45"/>
      <c r="N726" s="45"/>
      <c r="O726" s="44"/>
      <c r="P726" s="45"/>
      <c r="Q726" s="45"/>
      <c r="R726" s="45"/>
      <c r="S726" s="45"/>
      <c r="T726" s="45"/>
      <c r="U726" s="45"/>
      <c r="V726" s="45"/>
      <c r="W726" s="45"/>
      <c r="X726" s="45"/>
      <c r="Y726" s="45"/>
      <c r="Z726" s="45"/>
      <c r="AA726" s="45"/>
      <c r="AB726" s="44"/>
      <c r="AC726" s="44"/>
      <c r="AD726" s="44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  <c r="IQ726"/>
      <c r="IR726"/>
      <c r="IS726"/>
      <c r="IT726"/>
    </row>
    <row r="727" spans="1:254" s="12" customFormat="1">
      <c r="A727"/>
      <c r="B727" s="44"/>
      <c r="C727" s="44"/>
      <c r="D727" s="44"/>
      <c r="E727" s="44"/>
      <c r="F727" s="44"/>
      <c r="G727" s="44"/>
      <c r="H727" s="44"/>
      <c r="I727" s="45"/>
      <c r="J727" s="45"/>
      <c r="K727" s="45"/>
      <c r="L727" s="45"/>
      <c r="M727" s="45"/>
      <c r="N727" s="45"/>
      <c r="O727" s="44"/>
      <c r="P727" s="45"/>
      <c r="Q727" s="45"/>
      <c r="R727" s="45"/>
      <c r="S727" s="45"/>
      <c r="T727" s="45"/>
      <c r="U727" s="45"/>
      <c r="V727" s="45"/>
      <c r="W727" s="45"/>
      <c r="X727" s="45"/>
      <c r="Y727" s="45"/>
      <c r="Z727" s="45"/>
      <c r="AA727" s="45"/>
      <c r="AB727" s="44"/>
      <c r="AC727" s="44"/>
      <c r="AD727" s="44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  <c r="IQ727"/>
      <c r="IR727"/>
      <c r="IS727"/>
      <c r="IT727"/>
    </row>
    <row r="728" spans="1:254" s="12" customFormat="1">
      <c r="A728"/>
      <c r="B728" s="44"/>
      <c r="C728" s="44"/>
      <c r="D728" s="44"/>
      <c r="E728" s="44"/>
      <c r="F728" s="44"/>
      <c r="G728" s="44"/>
      <c r="H728" s="44"/>
      <c r="I728" s="45"/>
      <c r="J728" s="45"/>
      <c r="K728" s="45"/>
      <c r="L728" s="45"/>
      <c r="M728" s="45"/>
      <c r="N728" s="45"/>
      <c r="O728" s="44"/>
      <c r="P728" s="45"/>
      <c r="Q728" s="45"/>
      <c r="R728" s="45"/>
      <c r="S728" s="45"/>
      <c r="T728" s="45"/>
      <c r="U728" s="45"/>
      <c r="V728" s="45"/>
      <c r="W728" s="45"/>
      <c r="X728" s="45"/>
      <c r="Y728" s="45"/>
      <c r="Z728" s="45"/>
      <c r="AA728" s="45"/>
      <c r="AB728" s="44"/>
      <c r="AC728" s="44"/>
      <c r="AD728" s="44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  <c r="IQ728"/>
      <c r="IR728"/>
      <c r="IS728"/>
      <c r="IT728"/>
    </row>
    <row r="729" spans="1:254" s="12" customFormat="1">
      <c r="A729"/>
      <c r="B729" s="44"/>
      <c r="C729" s="44"/>
      <c r="D729" s="44"/>
      <c r="E729" s="44"/>
      <c r="F729" s="44"/>
      <c r="G729" s="44"/>
      <c r="H729" s="44"/>
      <c r="I729" s="45"/>
      <c r="J729" s="45"/>
      <c r="K729" s="45"/>
      <c r="L729" s="45"/>
      <c r="M729" s="45"/>
      <c r="N729" s="45"/>
      <c r="O729" s="44"/>
      <c r="P729" s="45"/>
      <c r="Q729" s="45"/>
      <c r="R729" s="45"/>
      <c r="S729" s="45"/>
      <c r="T729" s="45"/>
      <c r="U729" s="45"/>
      <c r="V729" s="45"/>
      <c r="W729" s="45"/>
      <c r="X729" s="45"/>
      <c r="Y729" s="45"/>
      <c r="Z729" s="45"/>
      <c r="AA729" s="45"/>
      <c r="AB729" s="44"/>
      <c r="AC729" s="44"/>
      <c r="AD729" s="44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  <c r="IQ729"/>
      <c r="IR729"/>
      <c r="IS729"/>
      <c r="IT729"/>
    </row>
    <row r="730" spans="1:254" s="12" customFormat="1">
      <c r="A730"/>
      <c r="B730" s="44"/>
      <c r="C730" s="44"/>
      <c r="D730" s="44"/>
      <c r="E730" s="44"/>
      <c r="F730" s="44"/>
      <c r="G730" s="44"/>
      <c r="H730" s="44"/>
      <c r="I730" s="45"/>
      <c r="J730" s="45"/>
      <c r="K730" s="45"/>
      <c r="L730" s="45"/>
      <c r="M730" s="45"/>
      <c r="N730" s="45"/>
      <c r="O730" s="44"/>
      <c r="P730" s="45"/>
      <c r="Q730" s="45"/>
      <c r="R730" s="45"/>
      <c r="S730" s="45"/>
      <c r="T730" s="45"/>
      <c r="U730" s="45"/>
      <c r="V730" s="45"/>
      <c r="W730" s="45"/>
      <c r="X730" s="45"/>
      <c r="Y730" s="45"/>
      <c r="Z730" s="45"/>
      <c r="AA730" s="45"/>
      <c r="AB730" s="44"/>
      <c r="AC730" s="44"/>
      <c r="AD730" s="44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  <c r="IQ730"/>
      <c r="IR730"/>
      <c r="IS730"/>
      <c r="IT730"/>
    </row>
    <row r="731" spans="1:254" s="12" customFormat="1">
      <c r="A731"/>
      <c r="B731" s="44"/>
      <c r="C731" s="44"/>
      <c r="D731" s="44"/>
      <c r="E731" s="44"/>
      <c r="F731" s="44"/>
      <c r="G731" s="44"/>
      <c r="H731" s="44"/>
      <c r="I731" s="45"/>
      <c r="J731" s="45"/>
      <c r="K731" s="45"/>
      <c r="L731" s="45"/>
      <c r="M731" s="45"/>
      <c r="N731" s="45"/>
      <c r="O731" s="44"/>
      <c r="P731" s="45"/>
      <c r="Q731" s="45"/>
      <c r="R731" s="45"/>
      <c r="S731" s="45"/>
      <c r="T731" s="45"/>
      <c r="U731" s="45"/>
      <c r="V731" s="45"/>
      <c r="W731" s="45"/>
      <c r="X731" s="45"/>
      <c r="Y731" s="45"/>
      <c r="Z731" s="45"/>
      <c r="AA731" s="45"/>
      <c r="AB731" s="44"/>
      <c r="AC731" s="44"/>
      <c r="AD731" s="44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  <c r="IQ731"/>
      <c r="IR731"/>
      <c r="IS731"/>
      <c r="IT731"/>
    </row>
    <row r="732" spans="1:254" s="12" customFormat="1">
      <c r="A732"/>
      <c r="B732" s="44"/>
      <c r="C732" s="44"/>
      <c r="D732" s="44"/>
      <c r="E732" s="44"/>
      <c r="F732" s="44"/>
      <c r="G732" s="44"/>
      <c r="H732" s="44"/>
      <c r="I732" s="45"/>
      <c r="J732" s="45"/>
      <c r="K732" s="45"/>
      <c r="L732" s="45"/>
      <c r="M732" s="45"/>
      <c r="N732" s="45"/>
      <c r="O732" s="44"/>
      <c r="P732" s="45"/>
      <c r="Q732" s="45"/>
      <c r="R732" s="45"/>
      <c r="S732" s="45"/>
      <c r="T732" s="45"/>
      <c r="U732" s="45"/>
      <c r="V732" s="45"/>
      <c r="W732" s="45"/>
      <c r="X732" s="45"/>
      <c r="Y732" s="45"/>
      <c r="Z732" s="45"/>
      <c r="AA732" s="45"/>
      <c r="AB732" s="44"/>
      <c r="AC732" s="44"/>
      <c r="AD732" s="44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  <c r="IQ732"/>
      <c r="IR732"/>
      <c r="IS732"/>
      <c r="IT732"/>
    </row>
    <row r="733" spans="1:254" s="12" customFormat="1">
      <c r="A733"/>
      <c r="B733" s="44"/>
      <c r="C733" s="44"/>
      <c r="D733" s="44"/>
      <c r="E733" s="44"/>
      <c r="F733" s="44"/>
      <c r="G733" s="44"/>
      <c r="H733" s="44"/>
      <c r="I733" s="45"/>
      <c r="J733" s="45"/>
      <c r="K733" s="45"/>
      <c r="L733" s="45"/>
      <c r="M733" s="45"/>
      <c r="N733" s="45"/>
      <c r="O733" s="44"/>
      <c r="P733" s="45"/>
      <c r="Q733" s="45"/>
      <c r="R733" s="45"/>
      <c r="S733" s="45"/>
      <c r="T733" s="45"/>
      <c r="U733" s="45"/>
      <c r="V733" s="45"/>
      <c r="W733" s="45"/>
      <c r="X733" s="45"/>
      <c r="Y733" s="45"/>
      <c r="Z733" s="45"/>
      <c r="AA733" s="45"/>
      <c r="AB733" s="44"/>
      <c r="AC733" s="44"/>
      <c r="AD733" s="44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  <c r="IQ733"/>
      <c r="IR733"/>
      <c r="IS733"/>
      <c r="IT733"/>
    </row>
    <row r="734" spans="1:254" s="12" customFormat="1">
      <c r="A734"/>
      <c r="B734" s="44"/>
      <c r="C734" s="44"/>
      <c r="D734" s="44"/>
      <c r="E734" s="44"/>
      <c r="F734" s="44"/>
      <c r="G734" s="44"/>
      <c r="H734" s="44"/>
      <c r="I734" s="45"/>
      <c r="J734" s="45"/>
      <c r="K734" s="45"/>
      <c r="L734" s="45"/>
      <c r="M734" s="45"/>
      <c r="N734" s="45"/>
      <c r="O734" s="44"/>
      <c r="P734" s="45"/>
      <c r="Q734" s="45"/>
      <c r="R734" s="45"/>
      <c r="S734" s="45"/>
      <c r="T734" s="45"/>
      <c r="U734" s="45"/>
      <c r="V734" s="45"/>
      <c r="W734" s="45"/>
      <c r="X734" s="45"/>
      <c r="Y734" s="45"/>
      <c r="Z734" s="45"/>
      <c r="AA734" s="45"/>
      <c r="AB734" s="44"/>
      <c r="AC734" s="44"/>
      <c r="AD734" s="4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  <c r="IQ734"/>
      <c r="IR734"/>
      <c r="IS734"/>
      <c r="IT734"/>
    </row>
    <row r="735" spans="1:254" s="12" customFormat="1">
      <c r="A735"/>
      <c r="B735" s="44"/>
      <c r="C735" s="44"/>
      <c r="D735" s="44"/>
      <c r="E735" s="44"/>
      <c r="F735" s="44"/>
      <c r="G735" s="44"/>
      <c r="H735" s="44"/>
      <c r="I735" s="45"/>
      <c r="J735" s="45"/>
      <c r="K735" s="45"/>
      <c r="L735" s="45"/>
      <c r="M735" s="45"/>
      <c r="N735" s="45"/>
      <c r="O735" s="44"/>
      <c r="P735" s="45"/>
      <c r="Q735" s="45"/>
      <c r="R735" s="45"/>
      <c r="S735" s="45"/>
      <c r="T735" s="45"/>
      <c r="U735" s="45"/>
      <c r="V735" s="45"/>
      <c r="W735" s="45"/>
      <c r="X735" s="45"/>
      <c r="Y735" s="45"/>
      <c r="Z735" s="45"/>
      <c r="AA735" s="45"/>
      <c r="AB735" s="44"/>
      <c r="AC735" s="44"/>
      <c r="AD735" s="44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  <c r="IQ735"/>
      <c r="IR735"/>
      <c r="IS735"/>
      <c r="IT735"/>
    </row>
    <row r="736" spans="1:254" s="12" customFormat="1">
      <c r="A736"/>
      <c r="B736" s="44"/>
      <c r="C736" s="44"/>
      <c r="D736" s="44"/>
      <c r="E736" s="44"/>
      <c r="F736" s="44"/>
      <c r="G736" s="44"/>
      <c r="H736" s="44"/>
      <c r="I736" s="45"/>
      <c r="J736" s="45"/>
      <c r="K736" s="45"/>
      <c r="L736" s="45"/>
      <c r="M736" s="45"/>
      <c r="N736" s="45"/>
      <c r="O736" s="44"/>
      <c r="P736" s="45"/>
      <c r="Q736" s="45"/>
      <c r="R736" s="45"/>
      <c r="S736" s="45"/>
      <c r="T736" s="45"/>
      <c r="U736" s="45"/>
      <c r="V736" s="45"/>
      <c r="W736" s="45"/>
      <c r="X736" s="45"/>
      <c r="Y736" s="45"/>
      <c r="Z736" s="45"/>
      <c r="AA736" s="45"/>
      <c r="AB736" s="44"/>
      <c r="AC736" s="44"/>
      <c r="AD736" s="44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  <c r="IQ736"/>
      <c r="IR736"/>
      <c r="IS736"/>
      <c r="IT736"/>
    </row>
    <row r="737" spans="1:254" s="12" customFormat="1">
      <c r="A737"/>
      <c r="B737" s="44"/>
      <c r="C737" s="44"/>
      <c r="D737" s="44"/>
      <c r="E737" s="44"/>
      <c r="F737" s="44"/>
      <c r="G737" s="44"/>
      <c r="H737" s="44"/>
      <c r="I737" s="45"/>
      <c r="J737" s="45"/>
      <c r="K737" s="45"/>
      <c r="L737" s="45"/>
      <c r="M737" s="45"/>
      <c r="N737" s="45"/>
      <c r="O737" s="44"/>
      <c r="P737" s="45"/>
      <c r="Q737" s="45"/>
      <c r="R737" s="45"/>
      <c r="S737" s="45"/>
      <c r="T737" s="45"/>
      <c r="U737" s="45"/>
      <c r="V737" s="45"/>
      <c r="W737" s="45"/>
      <c r="X737" s="45"/>
      <c r="Y737" s="45"/>
      <c r="Z737" s="45"/>
      <c r="AA737" s="45"/>
      <c r="AB737" s="44"/>
      <c r="AC737" s="44"/>
      <c r="AD737" s="44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  <c r="IQ737"/>
      <c r="IR737"/>
      <c r="IS737"/>
      <c r="IT737"/>
    </row>
    <row r="738" spans="1:254" s="12" customFormat="1">
      <c r="A738"/>
      <c r="B738" s="44"/>
      <c r="C738" s="44"/>
      <c r="D738" s="44"/>
      <c r="E738" s="44"/>
      <c r="F738" s="44"/>
      <c r="G738" s="44"/>
      <c r="H738" s="44"/>
      <c r="I738" s="45"/>
      <c r="J738" s="45"/>
      <c r="K738" s="45"/>
      <c r="L738" s="45"/>
      <c r="M738" s="45"/>
      <c r="N738" s="45"/>
      <c r="O738" s="44"/>
      <c r="P738" s="45"/>
      <c r="Q738" s="45"/>
      <c r="R738" s="45"/>
      <c r="S738" s="45"/>
      <c r="T738" s="45"/>
      <c r="U738" s="45"/>
      <c r="V738" s="45"/>
      <c r="W738" s="45"/>
      <c r="X738" s="45"/>
      <c r="Y738" s="45"/>
      <c r="Z738" s="45"/>
      <c r="AA738" s="45"/>
      <c r="AB738" s="44"/>
      <c r="AC738" s="44"/>
      <c r="AD738" s="44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  <c r="IQ738"/>
      <c r="IR738"/>
      <c r="IS738"/>
      <c r="IT738"/>
    </row>
    <row r="739" spans="1:254" s="12" customFormat="1">
      <c r="A739"/>
      <c r="B739" s="44"/>
      <c r="C739" s="44"/>
      <c r="D739" s="44"/>
      <c r="E739" s="44"/>
      <c r="F739" s="44"/>
      <c r="G739" s="44"/>
      <c r="H739" s="44"/>
      <c r="I739" s="45"/>
      <c r="J739" s="45"/>
      <c r="K739" s="45"/>
      <c r="L739" s="45"/>
      <c r="M739" s="45"/>
      <c r="N739" s="45"/>
      <c r="O739" s="44"/>
      <c r="P739" s="45"/>
      <c r="Q739" s="45"/>
      <c r="R739" s="45"/>
      <c r="S739" s="45"/>
      <c r="T739" s="45"/>
      <c r="U739" s="45"/>
      <c r="V739" s="45"/>
      <c r="W739" s="45"/>
      <c r="X739" s="45"/>
      <c r="Y739" s="45"/>
      <c r="Z739" s="45"/>
      <c r="AA739" s="45"/>
      <c r="AB739" s="44"/>
      <c r="AC739" s="44"/>
      <c r="AD739" s="44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  <c r="IQ739"/>
      <c r="IR739"/>
      <c r="IS739"/>
      <c r="IT739"/>
    </row>
    <row r="740" spans="1:254" s="12" customFormat="1">
      <c r="A740"/>
      <c r="B740" s="44"/>
      <c r="C740" s="44"/>
      <c r="D740" s="44"/>
      <c r="E740" s="44"/>
      <c r="F740" s="44"/>
      <c r="G740" s="44"/>
      <c r="H740" s="44"/>
      <c r="I740" s="45"/>
      <c r="J740" s="45"/>
      <c r="K740" s="45"/>
      <c r="L740" s="45"/>
      <c r="M740" s="45"/>
      <c r="N740" s="45"/>
      <c r="O740" s="44"/>
      <c r="P740" s="45"/>
      <c r="Q740" s="45"/>
      <c r="R740" s="45"/>
      <c r="S740" s="45"/>
      <c r="T740" s="45"/>
      <c r="U740" s="45"/>
      <c r="V740" s="45"/>
      <c r="W740" s="45"/>
      <c r="X740" s="45"/>
      <c r="Y740" s="45"/>
      <c r="Z740" s="45"/>
      <c r="AA740" s="45"/>
      <c r="AB740" s="44"/>
      <c r="AC740" s="44"/>
      <c r="AD740" s="44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  <c r="IQ740"/>
      <c r="IR740"/>
      <c r="IS740"/>
      <c r="IT740"/>
    </row>
    <row r="741" spans="1:254" s="12" customFormat="1">
      <c r="A741"/>
      <c r="B741" s="44"/>
      <c r="C741" s="44"/>
      <c r="D741" s="44"/>
      <c r="E741" s="44"/>
      <c r="F741" s="44"/>
      <c r="G741" s="44"/>
      <c r="H741" s="44"/>
      <c r="I741" s="45"/>
      <c r="J741" s="45"/>
      <c r="K741" s="45"/>
      <c r="L741" s="45"/>
      <c r="M741" s="45"/>
      <c r="N741" s="45"/>
      <c r="O741" s="44"/>
      <c r="P741" s="45"/>
      <c r="Q741" s="45"/>
      <c r="R741" s="45"/>
      <c r="S741" s="45"/>
      <c r="T741" s="45"/>
      <c r="U741" s="45"/>
      <c r="V741" s="45"/>
      <c r="W741" s="45"/>
      <c r="X741" s="45"/>
      <c r="Y741" s="45"/>
      <c r="Z741" s="45"/>
      <c r="AA741" s="45"/>
      <c r="AB741" s="44"/>
      <c r="AC741" s="44"/>
      <c r="AD741" s="44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  <c r="IQ741"/>
      <c r="IR741"/>
      <c r="IS741"/>
      <c r="IT741"/>
    </row>
    <row r="742" spans="1:254" s="12" customFormat="1">
      <c r="A742"/>
      <c r="B742" s="44"/>
      <c r="C742" s="44"/>
      <c r="D742" s="44"/>
      <c r="E742" s="44"/>
      <c r="F742" s="44"/>
      <c r="G742" s="44"/>
      <c r="H742" s="44"/>
      <c r="I742" s="45"/>
      <c r="J742" s="45"/>
      <c r="K742" s="45"/>
      <c r="L742" s="45"/>
      <c r="M742" s="45"/>
      <c r="N742" s="45"/>
      <c r="O742" s="44"/>
      <c r="P742" s="45"/>
      <c r="Q742" s="45"/>
      <c r="R742" s="45"/>
      <c r="S742" s="45"/>
      <c r="T742" s="45"/>
      <c r="U742" s="45"/>
      <c r="V742" s="45"/>
      <c r="W742" s="45"/>
      <c r="X742" s="45"/>
      <c r="Y742" s="45"/>
      <c r="Z742" s="45"/>
      <c r="AA742" s="45"/>
      <c r="AB742" s="44"/>
      <c r="AC742" s="44"/>
      <c r="AD742" s="44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  <c r="IQ742"/>
      <c r="IR742"/>
      <c r="IS742"/>
      <c r="IT742"/>
    </row>
    <row r="743" spans="1:254" s="12" customFormat="1">
      <c r="A743"/>
      <c r="B743" s="44"/>
      <c r="C743" s="44"/>
      <c r="D743" s="44"/>
      <c r="E743" s="44"/>
      <c r="F743" s="44"/>
      <c r="G743" s="44"/>
      <c r="H743" s="44"/>
      <c r="I743" s="45"/>
      <c r="J743" s="45"/>
      <c r="K743" s="45"/>
      <c r="L743" s="45"/>
      <c r="M743" s="45"/>
      <c r="N743" s="45"/>
      <c r="O743" s="44"/>
      <c r="P743" s="45"/>
      <c r="Q743" s="45"/>
      <c r="R743" s="45"/>
      <c r="S743" s="45"/>
      <c r="T743" s="45"/>
      <c r="U743" s="45"/>
      <c r="V743" s="45"/>
      <c r="W743" s="45"/>
      <c r="X743" s="45"/>
      <c r="Y743" s="45"/>
      <c r="Z743" s="45"/>
      <c r="AA743" s="45"/>
      <c r="AB743" s="44"/>
      <c r="AC743" s="44"/>
      <c r="AD743" s="44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  <c r="IQ743"/>
      <c r="IR743"/>
      <c r="IS743"/>
      <c r="IT743"/>
    </row>
    <row r="744" spans="1:254" s="12" customFormat="1">
      <c r="A744"/>
      <c r="B744" s="44"/>
      <c r="C744" s="44"/>
      <c r="D744" s="44"/>
      <c r="E744" s="44"/>
      <c r="F744" s="44"/>
      <c r="G744" s="44"/>
      <c r="H744" s="44"/>
      <c r="I744" s="45"/>
      <c r="J744" s="45"/>
      <c r="K744" s="45"/>
      <c r="L744" s="45"/>
      <c r="M744" s="45"/>
      <c r="N744" s="45"/>
      <c r="O744" s="44"/>
      <c r="P744" s="45"/>
      <c r="Q744" s="45"/>
      <c r="R744" s="45"/>
      <c r="S744" s="45"/>
      <c r="T744" s="45"/>
      <c r="U744" s="45"/>
      <c r="V744" s="45"/>
      <c r="W744" s="45"/>
      <c r="X744" s="45"/>
      <c r="Y744" s="45"/>
      <c r="Z744" s="45"/>
      <c r="AA744" s="45"/>
      <c r="AB744" s="44"/>
      <c r="AC744" s="44"/>
      <c r="AD744" s="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  <c r="IQ744"/>
      <c r="IR744"/>
      <c r="IS744"/>
      <c r="IT744"/>
    </row>
    <row r="745" spans="1:254" s="12" customFormat="1">
      <c r="A745"/>
      <c r="B745" s="44"/>
      <c r="C745" s="44"/>
      <c r="D745" s="44"/>
      <c r="E745" s="44"/>
      <c r="F745" s="44"/>
      <c r="G745" s="44"/>
      <c r="H745" s="44"/>
      <c r="I745" s="45"/>
      <c r="J745" s="45"/>
      <c r="K745" s="45"/>
      <c r="L745" s="45"/>
      <c r="M745" s="45"/>
      <c r="N745" s="45"/>
      <c r="O745" s="44"/>
      <c r="P745" s="45"/>
      <c r="Q745" s="45"/>
      <c r="R745" s="45"/>
      <c r="S745" s="45"/>
      <c r="T745" s="45"/>
      <c r="U745" s="45"/>
      <c r="V745" s="45"/>
      <c r="W745" s="45"/>
      <c r="X745" s="45"/>
      <c r="Y745" s="45"/>
      <c r="Z745" s="45"/>
      <c r="AA745" s="45"/>
      <c r="AB745" s="44"/>
      <c r="AC745" s="44"/>
      <c r="AD745" s="44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  <c r="IQ745"/>
      <c r="IR745"/>
      <c r="IS745"/>
      <c r="IT745"/>
    </row>
    <row r="746" spans="1:254" s="12" customFormat="1">
      <c r="A746"/>
      <c r="B746" s="44"/>
      <c r="C746" s="44"/>
      <c r="D746" s="44"/>
      <c r="E746" s="44"/>
      <c r="F746" s="44"/>
      <c r="G746" s="44"/>
      <c r="H746" s="44"/>
      <c r="I746" s="45"/>
      <c r="J746" s="45"/>
      <c r="K746" s="45"/>
      <c r="L746" s="45"/>
      <c r="M746" s="45"/>
      <c r="N746" s="45"/>
      <c r="O746" s="44"/>
      <c r="P746" s="45"/>
      <c r="Q746" s="45"/>
      <c r="R746" s="45"/>
      <c r="S746" s="45"/>
      <c r="T746" s="45"/>
      <c r="U746" s="45"/>
      <c r="V746" s="45"/>
      <c r="W746" s="45"/>
      <c r="X746" s="45"/>
      <c r="Y746" s="45"/>
      <c r="Z746" s="45"/>
      <c r="AA746" s="45"/>
      <c r="AB746" s="44"/>
      <c r="AC746" s="44"/>
      <c r="AD746" s="44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  <c r="IQ746"/>
      <c r="IR746"/>
      <c r="IS746"/>
      <c r="IT746"/>
    </row>
    <row r="747" spans="1:254" s="12" customFormat="1">
      <c r="A747"/>
      <c r="B747" s="44"/>
      <c r="C747" s="44"/>
      <c r="D747" s="44"/>
      <c r="E747" s="44"/>
      <c r="F747" s="44"/>
      <c r="G747" s="44"/>
      <c r="H747" s="44"/>
      <c r="I747" s="45"/>
      <c r="J747" s="45"/>
      <c r="K747" s="45"/>
      <c r="L747" s="45"/>
      <c r="M747" s="45"/>
      <c r="N747" s="45"/>
      <c r="O747" s="44"/>
      <c r="P747" s="45"/>
      <c r="Q747" s="45"/>
      <c r="R747" s="45"/>
      <c r="S747" s="45"/>
      <c r="T747" s="45"/>
      <c r="U747" s="45"/>
      <c r="V747" s="45"/>
      <c r="W747" s="45"/>
      <c r="X747" s="45"/>
      <c r="Y747" s="45"/>
      <c r="Z747" s="45"/>
      <c r="AA747" s="45"/>
      <c r="AB747" s="44"/>
      <c r="AC747" s="44"/>
      <c r="AD747" s="44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  <c r="IQ747"/>
      <c r="IR747"/>
      <c r="IS747"/>
      <c r="IT747"/>
    </row>
    <row r="748" spans="1:254" s="12" customFormat="1">
      <c r="A748"/>
      <c r="B748" s="44"/>
      <c r="C748" s="44"/>
      <c r="D748" s="44"/>
      <c r="E748" s="44"/>
      <c r="F748" s="44"/>
      <c r="G748" s="44"/>
      <c r="H748" s="44"/>
      <c r="I748" s="45"/>
      <c r="J748" s="45"/>
      <c r="K748" s="45"/>
      <c r="L748" s="45"/>
      <c r="M748" s="45"/>
      <c r="N748" s="45"/>
      <c r="O748" s="44"/>
      <c r="P748" s="45"/>
      <c r="Q748" s="45"/>
      <c r="R748" s="45"/>
      <c r="S748" s="45"/>
      <c r="T748" s="45"/>
      <c r="U748" s="45"/>
      <c r="V748" s="45"/>
      <c r="W748" s="45"/>
      <c r="X748" s="45"/>
      <c r="Y748" s="45"/>
      <c r="Z748" s="45"/>
      <c r="AA748" s="45"/>
      <c r="AB748" s="44"/>
      <c r="AC748" s="44"/>
      <c r="AD748" s="44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  <c r="IQ748"/>
      <c r="IR748"/>
      <c r="IS748"/>
      <c r="IT748"/>
    </row>
    <row r="749" spans="1:254" s="12" customFormat="1">
      <c r="A749"/>
      <c r="B749" s="44"/>
      <c r="C749" s="44"/>
      <c r="D749" s="44"/>
      <c r="E749" s="44"/>
      <c r="F749" s="44"/>
      <c r="G749" s="44"/>
      <c r="H749" s="44"/>
      <c r="I749" s="45"/>
      <c r="J749" s="45"/>
      <c r="K749" s="45"/>
      <c r="L749" s="45"/>
      <c r="M749" s="45"/>
      <c r="N749" s="45"/>
      <c r="O749" s="44"/>
      <c r="P749" s="45"/>
      <c r="Q749" s="45"/>
      <c r="R749" s="45"/>
      <c r="S749" s="45"/>
      <c r="T749" s="45"/>
      <c r="U749" s="45"/>
      <c r="V749" s="45"/>
      <c r="W749" s="45"/>
      <c r="X749" s="45"/>
      <c r="Y749" s="45"/>
      <c r="Z749" s="45"/>
      <c r="AA749" s="45"/>
      <c r="AB749" s="44"/>
      <c r="AC749" s="44"/>
      <c r="AD749" s="44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  <c r="IQ749"/>
      <c r="IR749"/>
      <c r="IS749"/>
      <c r="IT749"/>
    </row>
    <row r="750" spans="1:254" s="12" customFormat="1">
      <c r="A750"/>
      <c r="B750" s="44"/>
      <c r="C750" s="44"/>
      <c r="D750" s="44"/>
      <c r="E750" s="44"/>
      <c r="F750" s="44"/>
      <c r="G750" s="44"/>
      <c r="H750" s="44"/>
      <c r="I750" s="45"/>
      <c r="J750" s="45"/>
      <c r="K750" s="45"/>
      <c r="L750" s="45"/>
      <c r="M750" s="45"/>
      <c r="N750" s="45"/>
      <c r="O750" s="44"/>
      <c r="P750" s="45"/>
      <c r="Q750" s="45"/>
      <c r="R750" s="45"/>
      <c r="S750" s="45"/>
      <c r="T750" s="45"/>
      <c r="U750" s="45"/>
      <c r="V750" s="45"/>
      <c r="W750" s="45"/>
      <c r="X750" s="45"/>
      <c r="Y750" s="45"/>
      <c r="Z750" s="45"/>
      <c r="AA750" s="45"/>
      <c r="AB750" s="44"/>
      <c r="AC750" s="44"/>
      <c r="AD750" s="44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  <c r="IQ750"/>
      <c r="IR750"/>
      <c r="IS750"/>
      <c r="IT750"/>
    </row>
    <row r="751" spans="1:254" s="12" customFormat="1">
      <c r="A751"/>
      <c r="B751" s="44"/>
      <c r="C751" s="44"/>
      <c r="D751" s="44"/>
      <c r="E751" s="44"/>
      <c r="F751" s="44"/>
      <c r="G751" s="44"/>
      <c r="H751" s="44"/>
      <c r="I751" s="45"/>
      <c r="J751" s="45"/>
      <c r="K751" s="45"/>
      <c r="L751" s="45"/>
      <c r="M751" s="45"/>
      <c r="N751" s="45"/>
      <c r="O751" s="44"/>
      <c r="P751" s="45"/>
      <c r="Q751" s="45"/>
      <c r="R751" s="45"/>
      <c r="S751" s="45"/>
      <c r="T751" s="45"/>
      <c r="U751" s="45"/>
      <c r="V751" s="45"/>
      <c r="W751" s="45"/>
      <c r="X751" s="45"/>
      <c r="Y751" s="45"/>
      <c r="Z751" s="45"/>
      <c r="AA751" s="45"/>
      <c r="AB751" s="44"/>
      <c r="AC751" s="44"/>
      <c r="AD751" s="44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  <c r="IQ751"/>
      <c r="IR751"/>
      <c r="IS751"/>
      <c r="IT751"/>
    </row>
    <row r="752" spans="1:254" s="12" customFormat="1">
      <c r="A752"/>
      <c r="B752" s="44"/>
      <c r="C752" s="44"/>
      <c r="D752" s="44"/>
      <c r="E752" s="44"/>
      <c r="F752" s="44"/>
      <c r="G752" s="44"/>
      <c r="H752" s="44"/>
      <c r="I752" s="45"/>
      <c r="J752" s="45"/>
      <c r="K752" s="45"/>
      <c r="L752" s="45"/>
      <c r="M752" s="45"/>
      <c r="N752" s="45"/>
      <c r="O752" s="44"/>
      <c r="P752" s="45"/>
      <c r="Q752" s="45"/>
      <c r="R752" s="45"/>
      <c r="S752" s="45"/>
      <c r="T752" s="45"/>
      <c r="U752" s="45"/>
      <c r="V752" s="45"/>
      <c r="W752" s="45"/>
      <c r="X752" s="45"/>
      <c r="Y752" s="45"/>
      <c r="Z752" s="45"/>
      <c r="AA752" s="45"/>
      <c r="AB752" s="44"/>
      <c r="AC752" s="44"/>
      <c r="AD752" s="44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  <c r="IQ752"/>
      <c r="IR752"/>
      <c r="IS752"/>
      <c r="IT752"/>
    </row>
    <row r="753" spans="1:254" s="12" customFormat="1">
      <c r="A753"/>
      <c r="B753" s="44"/>
      <c r="C753" s="44"/>
      <c r="D753" s="44"/>
      <c r="E753" s="44"/>
      <c r="F753" s="44"/>
      <c r="G753" s="44"/>
      <c r="H753" s="44"/>
      <c r="I753" s="45"/>
      <c r="J753" s="45"/>
      <c r="K753" s="45"/>
      <c r="L753" s="45"/>
      <c r="M753" s="45"/>
      <c r="N753" s="45"/>
      <c r="O753" s="44"/>
      <c r="P753" s="45"/>
      <c r="Q753" s="45"/>
      <c r="R753" s="45"/>
      <c r="S753" s="45"/>
      <c r="T753" s="45"/>
      <c r="U753" s="45"/>
      <c r="V753" s="45"/>
      <c r="W753" s="45"/>
      <c r="X753" s="45"/>
      <c r="Y753" s="45"/>
      <c r="Z753" s="45"/>
      <c r="AA753" s="45"/>
      <c r="AB753" s="44"/>
      <c r="AC753" s="44"/>
      <c r="AD753" s="44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  <c r="IQ753"/>
      <c r="IR753"/>
      <c r="IS753"/>
      <c r="IT753"/>
    </row>
    <row r="754" spans="1:254" s="12" customFormat="1">
      <c r="A754"/>
      <c r="B754" s="44"/>
      <c r="C754" s="44"/>
      <c r="D754" s="44"/>
      <c r="E754" s="44"/>
      <c r="F754" s="44"/>
      <c r="G754" s="44"/>
      <c r="H754" s="44"/>
      <c r="I754" s="45"/>
      <c r="J754" s="45"/>
      <c r="K754" s="45"/>
      <c r="L754" s="45"/>
      <c r="M754" s="45"/>
      <c r="N754" s="45"/>
      <c r="O754" s="44"/>
      <c r="P754" s="45"/>
      <c r="Q754" s="45"/>
      <c r="R754" s="45"/>
      <c r="S754" s="45"/>
      <c r="T754" s="45"/>
      <c r="U754" s="45"/>
      <c r="V754" s="45"/>
      <c r="W754" s="45"/>
      <c r="X754" s="45"/>
      <c r="Y754" s="45"/>
      <c r="Z754" s="45"/>
      <c r="AA754" s="45"/>
      <c r="AB754" s="44"/>
      <c r="AC754" s="44"/>
      <c r="AD754" s="4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  <c r="IQ754"/>
      <c r="IR754"/>
      <c r="IS754"/>
      <c r="IT754"/>
    </row>
    <row r="755" spans="1:254" s="12" customFormat="1">
      <c r="A755"/>
      <c r="B755" s="44"/>
      <c r="C755" s="44"/>
      <c r="D755" s="44"/>
      <c r="E755" s="44"/>
      <c r="F755" s="44"/>
      <c r="G755" s="44"/>
      <c r="H755" s="44"/>
      <c r="I755" s="45"/>
      <c r="J755" s="45"/>
      <c r="K755" s="45"/>
      <c r="L755" s="45"/>
      <c r="M755" s="45"/>
      <c r="N755" s="45"/>
      <c r="O755" s="44"/>
      <c r="P755" s="45"/>
      <c r="Q755" s="45"/>
      <c r="R755" s="45"/>
      <c r="S755" s="45"/>
      <c r="T755" s="45"/>
      <c r="U755" s="45"/>
      <c r="V755" s="45"/>
      <c r="W755" s="45"/>
      <c r="X755" s="45"/>
      <c r="Y755" s="45"/>
      <c r="Z755" s="45"/>
      <c r="AA755" s="45"/>
      <c r="AB755" s="44"/>
      <c r="AC755" s="44"/>
      <c r="AD755" s="44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  <c r="IQ755"/>
      <c r="IR755"/>
      <c r="IS755"/>
      <c r="IT755"/>
    </row>
    <row r="756" spans="1:254" s="12" customFormat="1">
      <c r="A756"/>
      <c r="B756" s="44"/>
      <c r="C756" s="44"/>
      <c r="D756" s="44"/>
      <c r="E756" s="44"/>
      <c r="F756" s="44"/>
      <c r="G756" s="44"/>
      <c r="H756" s="44"/>
      <c r="I756" s="45"/>
      <c r="J756" s="45"/>
      <c r="K756" s="45"/>
      <c r="L756" s="45"/>
      <c r="M756" s="45"/>
      <c r="N756" s="45"/>
      <c r="O756" s="44"/>
      <c r="P756" s="45"/>
      <c r="Q756" s="45"/>
      <c r="R756" s="45"/>
      <c r="S756" s="45"/>
      <c r="T756" s="45"/>
      <c r="U756" s="45"/>
      <c r="V756" s="45"/>
      <c r="W756" s="45"/>
      <c r="X756" s="45"/>
      <c r="Y756" s="45"/>
      <c r="Z756" s="45"/>
      <c r="AA756" s="45"/>
      <c r="AB756" s="44"/>
      <c r="AC756" s="44"/>
      <c r="AD756" s="44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  <c r="IQ756"/>
      <c r="IR756"/>
      <c r="IS756"/>
      <c r="IT756"/>
    </row>
    <row r="757" spans="1:254" s="12" customFormat="1">
      <c r="A757"/>
      <c r="B757" s="44"/>
      <c r="C757" s="44"/>
      <c r="D757" s="44"/>
      <c r="E757" s="44"/>
      <c r="F757" s="44"/>
      <c r="G757" s="44"/>
      <c r="H757" s="44"/>
      <c r="I757" s="45"/>
      <c r="J757" s="45"/>
      <c r="K757" s="45"/>
      <c r="L757" s="45"/>
      <c r="M757" s="45"/>
      <c r="N757" s="45"/>
      <c r="O757" s="44"/>
      <c r="P757" s="45"/>
      <c r="Q757" s="45"/>
      <c r="R757" s="45"/>
      <c r="S757" s="45"/>
      <c r="T757" s="45"/>
      <c r="U757" s="45"/>
      <c r="V757" s="45"/>
      <c r="W757" s="45"/>
      <c r="X757" s="45"/>
      <c r="Y757" s="45"/>
      <c r="Z757" s="45"/>
      <c r="AA757" s="45"/>
      <c r="AB757" s="44"/>
      <c r="AC757" s="44"/>
      <c r="AD757" s="44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  <c r="IQ757"/>
      <c r="IR757"/>
      <c r="IS757"/>
      <c r="IT757"/>
    </row>
    <row r="758" spans="1:254" s="12" customFormat="1">
      <c r="A758"/>
      <c r="B758" s="44"/>
      <c r="C758" s="44"/>
      <c r="D758" s="44"/>
      <c r="E758" s="44"/>
      <c r="F758" s="44"/>
      <c r="G758" s="44"/>
      <c r="H758" s="44"/>
      <c r="I758" s="45"/>
      <c r="J758" s="45"/>
      <c r="K758" s="45"/>
      <c r="L758" s="45"/>
      <c r="M758" s="45"/>
      <c r="N758" s="45"/>
      <c r="O758" s="44"/>
      <c r="P758" s="45"/>
      <c r="Q758" s="45"/>
      <c r="R758" s="45"/>
      <c r="S758" s="45"/>
      <c r="T758" s="45"/>
      <c r="U758" s="45"/>
      <c r="V758" s="45"/>
      <c r="W758" s="45"/>
      <c r="X758" s="45"/>
      <c r="Y758" s="45"/>
      <c r="Z758" s="45"/>
      <c r="AA758" s="45"/>
      <c r="AB758" s="44"/>
      <c r="AC758" s="44"/>
      <c r="AD758" s="44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  <c r="IQ758"/>
      <c r="IR758"/>
      <c r="IS758"/>
      <c r="IT758"/>
    </row>
    <row r="759" spans="1:254" s="12" customFormat="1">
      <c r="A759"/>
      <c r="B759" s="44"/>
      <c r="C759" s="44"/>
      <c r="D759" s="44"/>
      <c r="E759" s="44"/>
      <c r="F759" s="44"/>
      <c r="G759" s="44"/>
      <c r="H759" s="44"/>
      <c r="I759" s="45"/>
      <c r="J759" s="45"/>
      <c r="K759" s="45"/>
      <c r="L759" s="45"/>
      <c r="M759" s="45"/>
      <c r="N759" s="45"/>
      <c r="O759" s="44"/>
      <c r="P759" s="45"/>
      <c r="Q759" s="45"/>
      <c r="R759" s="45"/>
      <c r="S759" s="45"/>
      <c r="T759" s="45"/>
      <c r="U759" s="45"/>
      <c r="V759" s="45"/>
      <c r="W759" s="45"/>
      <c r="X759" s="45"/>
      <c r="Y759" s="45"/>
      <c r="Z759" s="45"/>
      <c r="AA759" s="45"/>
      <c r="AB759" s="44"/>
      <c r="AC759" s="44"/>
      <c r="AD759" s="44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  <c r="IQ759"/>
      <c r="IR759"/>
      <c r="IS759"/>
      <c r="IT759"/>
    </row>
    <row r="760" spans="1:254" s="12" customFormat="1">
      <c r="A760"/>
      <c r="B760" s="44"/>
      <c r="C760" s="44"/>
      <c r="D760" s="44"/>
      <c r="E760" s="44"/>
      <c r="F760" s="44"/>
      <c r="G760" s="44"/>
      <c r="H760" s="44"/>
      <c r="I760" s="45"/>
      <c r="J760" s="45"/>
      <c r="K760" s="45"/>
      <c r="L760" s="45"/>
      <c r="M760" s="45"/>
      <c r="N760" s="45"/>
      <c r="O760" s="44"/>
      <c r="P760" s="45"/>
      <c r="Q760" s="45"/>
      <c r="R760" s="45"/>
      <c r="S760" s="45"/>
      <c r="T760" s="45"/>
      <c r="U760" s="45"/>
      <c r="V760" s="45"/>
      <c r="W760" s="45"/>
      <c r="X760" s="45"/>
      <c r="Y760" s="45"/>
      <c r="Z760" s="45"/>
      <c r="AA760" s="45"/>
      <c r="AB760" s="44"/>
      <c r="AC760" s="44"/>
      <c r="AD760" s="44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  <c r="IQ760"/>
      <c r="IR760"/>
      <c r="IS760"/>
      <c r="IT760"/>
    </row>
    <row r="761" spans="1:254" s="12" customFormat="1">
      <c r="A761"/>
      <c r="B761" s="44"/>
      <c r="C761" s="44"/>
      <c r="D761" s="44"/>
      <c r="E761" s="44"/>
      <c r="F761" s="44"/>
      <c r="G761" s="44"/>
      <c r="H761" s="44"/>
      <c r="I761" s="45"/>
      <c r="J761" s="45"/>
      <c r="K761" s="45"/>
      <c r="L761" s="45"/>
      <c r="M761" s="45"/>
      <c r="N761" s="45"/>
      <c r="O761" s="44"/>
      <c r="P761" s="45"/>
      <c r="Q761" s="45"/>
      <c r="R761" s="45"/>
      <c r="S761" s="45"/>
      <c r="T761" s="45"/>
      <c r="U761" s="45"/>
      <c r="V761" s="45"/>
      <c r="W761" s="45"/>
      <c r="X761" s="45"/>
      <c r="Y761" s="45"/>
      <c r="Z761" s="45"/>
      <c r="AA761" s="45"/>
      <c r="AB761" s="44"/>
      <c r="AC761" s="44"/>
      <c r="AD761" s="44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  <c r="IQ761"/>
      <c r="IR761"/>
      <c r="IS761"/>
      <c r="IT761"/>
    </row>
    <row r="762" spans="1:254" s="12" customFormat="1">
      <c r="A762"/>
      <c r="B762" s="44"/>
      <c r="C762" s="44"/>
      <c r="D762" s="44"/>
      <c r="E762" s="44"/>
      <c r="F762" s="44"/>
      <c r="G762" s="44"/>
      <c r="H762" s="44"/>
      <c r="I762" s="45"/>
      <c r="J762" s="45"/>
      <c r="K762" s="45"/>
      <c r="L762" s="45"/>
      <c r="M762" s="45"/>
      <c r="N762" s="45"/>
      <c r="O762" s="44"/>
      <c r="P762" s="45"/>
      <c r="Q762" s="45"/>
      <c r="R762" s="45"/>
      <c r="S762" s="45"/>
      <c r="T762" s="45"/>
      <c r="U762" s="45"/>
      <c r="V762" s="45"/>
      <c r="W762" s="45"/>
      <c r="X762" s="45"/>
      <c r="Y762" s="45"/>
      <c r="Z762" s="45"/>
      <c r="AA762" s="45"/>
      <c r="AB762" s="44"/>
      <c r="AC762" s="44"/>
      <c r="AD762" s="44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  <c r="IQ762"/>
      <c r="IR762"/>
      <c r="IS762"/>
      <c r="IT762"/>
    </row>
    <row r="763" spans="1:254" s="12" customFormat="1">
      <c r="A763"/>
      <c r="B763" s="44"/>
      <c r="C763" s="44"/>
      <c r="D763" s="44"/>
      <c r="E763" s="44"/>
      <c r="F763" s="44"/>
      <c r="G763" s="44"/>
      <c r="H763" s="44"/>
      <c r="I763" s="45"/>
      <c r="J763" s="45"/>
      <c r="K763" s="45"/>
      <c r="L763" s="45"/>
      <c r="M763" s="45"/>
      <c r="N763" s="45"/>
      <c r="O763" s="44"/>
      <c r="P763" s="45"/>
      <c r="Q763" s="45"/>
      <c r="R763" s="45"/>
      <c r="S763" s="45"/>
      <c r="T763" s="45"/>
      <c r="U763" s="45"/>
      <c r="V763" s="45"/>
      <c r="W763" s="45"/>
      <c r="X763" s="45"/>
      <c r="Y763" s="45"/>
      <c r="Z763" s="45"/>
      <c r="AA763" s="45"/>
      <c r="AB763" s="44"/>
      <c r="AC763" s="44"/>
      <c r="AD763" s="44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  <c r="IQ763"/>
      <c r="IR763"/>
      <c r="IS763"/>
      <c r="IT763"/>
    </row>
    <row r="764" spans="1:254" s="12" customFormat="1">
      <c r="A764"/>
      <c r="B764" s="44"/>
      <c r="C764" s="44"/>
      <c r="D764" s="44"/>
      <c r="E764" s="44"/>
      <c r="F764" s="44"/>
      <c r="G764" s="44"/>
      <c r="H764" s="44"/>
      <c r="I764" s="45"/>
      <c r="J764" s="45"/>
      <c r="K764" s="45"/>
      <c r="L764" s="45"/>
      <c r="M764" s="45"/>
      <c r="N764" s="45"/>
      <c r="O764" s="44"/>
      <c r="P764" s="45"/>
      <c r="Q764" s="45"/>
      <c r="R764" s="45"/>
      <c r="S764" s="45"/>
      <c r="T764" s="45"/>
      <c r="U764" s="45"/>
      <c r="V764" s="45"/>
      <c r="W764" s="45"/>
      <c r="X764" s="45"/>
      <c r="Y764" s="45"/>
      <c r="Z764" s="45"/>
      <c r="AA764" s="45"/>
      <c r="AB764" s="44"/>
      <c r="AC764" s="44"/>
      <c r="AD764" s="4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  <c r="IQ764"/>
      <c r="IR764"/>
      <c r="IS764"/>
      <c r="IT764"/>
    </row>
    <row r="765" spans="1:254" s="12" customFormat="1">
      <c r="A765"/>
      <c r="B765" s="44"/>
      <c r="C765" s="44"/>
      <c r="D765" s="44"/>
      <c r="E765" s="44"/>
      <c r="F765" s="44"/>
      <c r="G765" s="44"/>
      <c r="H765" s="44"/>
      <c r="I765" s="45"/>
      <c r="J765" s="45"/>
      <c r="K765" s="45"/>
      <c r="L765" s="45"/>
      <c r="M765" s="45"/>
      <c r="N765" s="45"/>
      <c r="O765" s="44"/>
      <c r="P765" s="45"/>
      <c r="Q765" s="45"/>
      <c r="R765" s="45"/>
      <c r="S765" s="45"/>
      <c r="T765" s="45"/>
      <c r="U765" s="45"/>
      <c r="V765" s="45"/>
      <c r="W765" s="45"/>
      <c r="X765" s="45"/>
      <c r="Y765" s="45"/>
      <c r="Z765" s="45"/>
      <c r="AA765" s="45"/>
      <c r="AB765" s="44"/>
      <c r="AC765" s="44"/>
      <c r="AD765" s="44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  <c r="IQ765"/>
      <c r="IR765"/>
      <c r="IS765"/>
      <c r="IT765"/>
    </row>
    <row r="766" spans="1:254" s="12" customFormat="1">
      <c r="A766"/>
      <c r="B766" s="44"/>
      <c r="C766" s="44"/>
      <c r="D766" s="44"/>
      <c r="E766" s="44"/>
      <c r="F766" s="44"/>
      <c r="G766" s="44"/>
      <c r="H766" s="44"/>
      <c r="I766" s="45"/>
      <c r="J766" s="45"/>
      <c r="K766" s="45"/>
      <c r="L766" s="45"/>
      <c r="M766" s="45"/>
      <c r="N766" s="45"/>
      <c r="O766" s="44"/>
      <c r="P766" s="45"/>
      <c r="Q766" s="45"/>
      <c r="R766" s="45"/>
      <c r="S766" s="45"/>
      <c r="T766" s="45"/>
      <c r="U766" s="45"/>
      <c r="V766" s="45"/>
      <c r="W766" s="45"/>
      <c r="X766" s="45"/>
      <c r="Y766" s="45"/>
      <c r="Z766" s="45"/>
      <c r="AA766" s="45"/>
      <c r="AB766" s="44"/>
      <c r="AC766" s="44"/>
      <c r="AD766" s="44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  <c r="IQ766"/>
      <c r="IR766"/>
      <c r="IS766"/>
      <c r="IT766"/>
    </row>
    <row r="767" spans="1:254" s="12" customFormat="1">
      <c r="A767"/>
      <c r="B767" s="44"/>
      <c r="C767" s="44"/>
      <c r="D767" s="44"/>
      <c r="E767" s="44"/>
      <c r="F767" s="44"/>
      <c r="G767" s="44"/>
      <c r="H767" s="44"/>
      <c r="I767" s="45"/>
      <c r="J767" s="45"/>
      <c r="K767" s="45"/>
      <c r="L767" s="45"/>
      <c r="M767" s="45"/>
      <c r="N767" s="45"/>
      <c r="O767" s="44"/>
      <c r="P767" s="45"/>
      <c r="Q767" s="45"/>
      <c r="R767" s="45"/>
      <c r="S767" s="45"/>
      <c r="T767" s="45"/>
      <c r="U767" s="45"/>
      <c r="V767" s="45"/>
      <c r="W767" s="45"/>
      <c r="X767" s="45"/>
      <c r="Y767" s="45"/>
      <c r="Z767" s="45"/>
      <c r="AA767" s="45"/>
      <c r="AB767" s="44"/>
      <c r="AC767" s="44"/>
      <c r="AD767" s="44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  <c r="IQ767"/>
      <c r="IR767"/>
      <c r="IS767"/>
      <c r="IT767"/>
    </row>
    <row r="768" spans="1:254" s="12" customFormat="1">
      <c r="A768"/>
      <c r="B768" s="44"/>
      <c r="C768" s="44"/>
      <c r="D768" s="44"/>
      <c r="E768" s="44"/>
      <c r="F768" s="44"/>
      <c r="G768" s="44"/>
      <c r="H768" s="44"/>
      <c r="I768" s="45"/>
      <c r="J768" s="45"/>
      <c r="K768" s="45"/>
      <c r="L768" s="45"/>
      <c r="M768" s="45"/>
      <c r="N768" s="45"/>
      <c r="O768" s="44"/>
      <c r="P768" s="45"/>
      <c r="Q768" s="45"/>
      <c r="R768" s="45"/>
      <c r="S768" s="45"/>
      <c r="T768" s="45"/>
      <c r="U768" s="45"/>
      <c r="V768" s="45"/>
      <c r="W768" s="45"/>
      <c r="X768" s="45"/>
      <c r="Y768" s="45"/>
      <c r="Z768" s="45"/>
      <c r="AA768" s="45"/>
      <c r="AB768" s="44"/>
      <c r="AC768" s="44"/>
      <c r="AD768" s="44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  <c r="IQ768"/>
      <c r="IR768"/>
      <c r="IS768"/>
      <c r="IT768"/>
    </row>
    <row r="769" spans="1:254" s="12" customFormat="1">
      <c r="A769"/>
      <c r="B769" s="44"/>
      <c r="C769" s="44"/>
      <c r="D769" s="44"/>
      <c r="E769" s="44"/>
      <c r="F769" s="44"/>
      <c r="G769" s="44"/>
      <c r="H769" s="44"/>
      <c r="I769" s="45"/>
      <c r="J769" s="45"/>
      <c r="K769" s="45"/>
      <c r="L769" s="45"/>
      <c r="M769" s="45"/>
      <c r="N769" s="45"/>
      <c r="O769" s="44"/>
      <c r="P769" s="45"/>
      <c r="Q769" s="45"/>
      <c r="R769" s="45"/>
      <c r="S769" s="45"/>
      <c r="T769" s="45"/>
      <c r="U769" s="45"/>
      <c r="V769" s="45"/>
      <c r="W769" s="45"/>
      <c r="X769" s="45"/>
      <c r="Y769" s="45"/>
      <c r="Z769" s="45"/>
      <c r="AA769" s="45"/>
      <c r="AB769" s="44"/>
      <c r="AC769" s="44"/>
      <c r="AD769" s="44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  <c r="IQ769"/>
      <c r="IR769"/>
      <c r="IS769"/>
      <c r="IT769"/>
    </row>
    <row r="770" spans="1:254" s="12" customFormat="1">
      <c r="A770"/>
      <c r="B770" s="44"/>
      <c r="C770" s="44"/>
      <c r="D770" s="44"/>
      <c r="E770" s="44"/>
      <c r="F770" s="44"/>
      <c r="G770" s="44"/>
      <c r="H770" s="44"/>
      <c r="I770" s="45"/>
      <c r="J770" s="45"/>
      <c r="K770" s="45"/>
      <c r="L770" s="45"/>
      <c r="M770" s="45"/>
      <c r="N770" s="45"/>
      <c r="O770" s="44"/>
      <c r="P770" s="45"/>
      <c r="Q770" s="45"/>
      <c r="R770" s="45"/>
      <c r="S770" s="45"/>
      <c r="T770" s="45"/>
      <c r="U770" s="45"/>
      <c r="V770" s="45"/>
      <c r="W770" s="45"/>
      <c r="X770" s="45"/>
      <c r="Y770" s="45"/>
      <c r="Z770" s="45"/>
      <c r="AA770" s="45"/>
      <c r="AB770" s="44"/>
      <c r="AC770" s="44"/>
      <c r="AD770" s="44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  <c r="IQ770"/>
      <c r="IR770"/>
      <c r="IS770"/>
      <c r="IT770"/>
    </row>
    <row r="771" spans="1:254" s="12" customFormat="1">
      <c r="A771"/>
      <c r="B771" s="44"/>
      <c r="C771" s="44"/>
      <c r="D771" s="44"/>
      <c r="E771" s="44"/>
      <c r="F771" s="44"/>
      <c r="G771" s="44"/>
      <c r="H771" s="44"/>
      <c r="I771" s="45"/>
      <c r="J771" s="45"/>
      <c r="K771" s="45"/>
      <c r="L771" s="45"/>
      <c r="M771" s="45"/>
      <c r="N771" s="45"/>
      <c r="O771" s="44"/>
      <c r="P771" s="45"/>
      <c r="Q771" s="45"/>
      <c r="R771" s="45"/>
      <c r="S771" s="45"/>
      <c r="T771" s="45"/>
      <c r="U771" s="45"/>
      <c r="V771" s="45"/>
      <c r="W771" s="45"/>
      <c r="X771" s="45"/>
      <c r="Y771" s="45"/>
      <c r="Z771" s="45"/>
      <c r="AA771" s="45"/>
      <c r="AB771" s="44"/>
      <c r="AC771" s="44"/>
      <c r="AD771" s="44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  <c r="IQ771"/>
      <c r="IR771"/>
      <c r="IS771"/>
      <c r="IT771"/>
    </row>
    <row r="772" spans="1:254" s="12" customFormat="1">
      <c r="A772"/>
      <c r="B772" s="44"/>
      <c r="C772" s="44"/>
      <c r="D772" s="44"/>
      <c r="E772" s="44"/>
      <c r="F772" s="44"/>
      <c r="G772" s="44"/>
      <c r="H772" s="44"/>
      <c r="I772" s="45"/>
      <c r="J772" s="45"/>
      <c r="K772" s="45"/>
      <c r="L772" s="45"/>
      <c r="M772" s="45"/>
      <c r="N772" s="45"/>
      <c r="O772" s="44"/>
      <c r="P772" s="45"/>
      <c r="Q772" s="45"/>
      <c r="R772" s="45"/>
      <c r="S772" s="45"/>
      <c r="T772" s="45"/>
      <c r="U772" s="45"/>
      <c r="V772" s="45"/>
      <c r="W772" s="45"/>
      <c r="X772" s="45"/>
      <c r="Y772" s="45"/>
      <c r="Z772" s="45"/>
      <c r="AA772" s="45"/>
      <c r="AB772" s="44"/>
      <c r="AC772" s="44"/>
      <c r="AD772" s="44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  <c r="IQ772"/>
      <c r="IR772"/>
      <c r="IS772"/>
      <c r="IT772"/>
    </row>
    <row r="773" spans="1:254" s="12" customFormat="1">
      <c r="A773"/>
      <c r="B773" s="44"/>
      <c r="C773" s="44"/>
      <c r="D773" s="44"/>
      <c r="E773" s="44"/>
      <c r="F773" s="44"/>
      <c r="G773" s="44"/>
      <c r="H773" s="44"/>
      <c r="I773" s="45"/>
      <c r="J773" s="45"/>
      <c r="K773" s="45"/>
      <c r="L773" s="45"/>
      <c r="M773" s="45"/>
      <c r="N773" s="45"/>
      <c r="O773" s="44"/>
      <c r="P773" s="45"/>
      <c r="Q773" s="45"/>
      <c r="R773" s="45"/>
      <c r="S773" s="45"/>
      <c r="T773" s="45"/>
      <c r="U773" s="45"/>
      <c r="V773" s="45"/>
      <c r="W773" s="45"/>
      <c r="X773" s="45"/>
      <c r="Y773" s="45"/>
      <c r="Z773" s="45"/>
      <c r="AA773" s="45"/>
      <c r="AB773" s="44"/>
      <c r="AC773" s="44"/>
      <c r="AD773" s="44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  <c r="IQ773"/>
      <c r="IR773"/>
      <c r="IS773"/>
      <c r="IT773"/>
    </row>
    <row r="774" spans="1:254" s="12" customFormat="1">
      <c r="A774"/>
      <c r="B774" s="44"/>
      <c r="C774" s="44"/>
      <c r="D774" s="44"/>
      <c r="E774" s="44"/>
      <c r="F774" s="44"/>
      <c r="G774" s="44"/>
      <c r="H774" s="44"/>
      <c r="I774" s="45"/>
      <c r="J774" s="45"/>
      <c r="K774" s="45"/>
      <c r="L774" s="45"/>
      <c r="M774" s="45"/>
      <c r="N774" s="45"/>
      <c r="O774" s="44"/>
      <c r="P774" s="45"/>
      <c r="Q774" s="45"/>
      <c r="R774" s="45"/>
      <c r="S774" s="45"/>
      <c r="T774" s="45"/>
      <c r="U774" s="45"/>
      <c r="V774" s="45"/>
      <c r="W774" s="45"/>
      <c r="X774" s="45"/>
      <c r="Y774" s="45"/>
      <c r="Z774" s="45"/>
      <c r="AA774" s="45"/>
      <c r="AB774" s="44"/>
      <c r="AC774" s="44"/>
      <c r="AD774" s="4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  <c r="IQ774"/>
      <c r="IR774"/>
      <c r="IS774"/>
      <c r="IT774"/>
    </row>
    <row r="775" spans="1:254" s="12" customFormat="1">
      <c r="A775"/>
      <c r="B775" s="44"/>
      <c r="C775" s="44"/>
      <c r="D775" s="44"/>
      <c r="E775" s="44"/>
      <c r="F775" s="44"/>
      <c r="G775" s="44"/>
      <c r="H775" s="44"/>
      <c r="I775" s="45"/>
      <c r="J775" s="45"/>
      <c r="K775" s="45"/>
      <c r="L775" s="45"/>
      <c r="M775" s="45"/>
      <c r="N775" s="45"/>
      <c r="O775" s="44"/>
      <c r="P775" s="45"/>
      <c r="Q775" s="45"/>
      <c r="R775" s="45"/>
      <c r="S775" s="45"/>
      <c r="T775" s="45"/>
      <c r="U775" s="45"/>
      <c r="V775" s="45"/>
      <c r="W775" s="45"/>
      <c r="X775" s="45"/>
      <c r="Y775" s="45"/>
      <c r="Z775" s="45"/>
      <c r="AA775" s="45"/>
      <c r="AB775" s="44"/>
      <c r="AC775" s="44"/>
      <c r="AD775" s="44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  <c r="IQ775"/>
      <c r="IR775"/>
      <c r="IS775"/>
      <c r="IT775"/>
    </row>
    <row r="776" spans="1:254" s="12" customFormat="1">
      <c r="A776"/>
      <c r="B776" s="44"/>
      <c r="C776" s="44"/>
      <c r="D776" s="44"/>
      <c r="E776" s="44"/>
      <c r="F776" s="44"/>
      <c r="G776" s="44"/>
      <c r="H776" s="44"/>
      <c r="I776" s="45"/>
      <c r="J776" s="45"/>
      <c r="K776" s="45"/>
      <c r="L776" s="45"/>
      <c r="M776" s="45"/>
      <c r="N776" s="45"/>
      <c r="O776" s="44"/>
      <c r="P776" s="45"/>
      <c r="Q776" s="45"/>
      <c r="R776" s="45"/>
      <c r="S776" s="45"/>
      <c r="T776" s="45"/>
      <c r="U776" s="45"/>
      <c r="V776" s="45"/>
      <c r="W776" s="45"/>
      <c r="X776" s="45"/>
      <c r="Y776" s="45"/>
      <c r="Z776" s="45"/>
      <c r="AA776" s="45"/>
      <c r="AB776" s="44"/>
      <c r="AC776" s="44"/>
      <c r="AD776" s="44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  <c r="IQ776"/>
      <c r="IR776"/>
      <c r="IS776"/>
      <c r="IT776"/>
    </row>
    <row r="777" spans="1:254" s="12" customFormat="1">
      <c r="A777"/>
      <c r="B777" s="44"/>
      <c r="C777" s="44"/>
      <c r="D777" s="44"/>
      <c r="E777" s="44"/>
      <c r="F777" s="44"/>
      <c r="G777" s="44"/>
      <c r="H777" s="44"/>
      <c r="I777" s="45"/>
      <c r="J777" s="45"/>
      <c r="K777" s="45"/>
      <c r="L777" s="45"/>
      <c r="M777" s="45"/>
      <c r="N777" s="45"/>
      <c r="O777" s="44"/>
      <c r="P777" s="45"/>
      <c r="Q777" s="45"/>
      <c r="R777" s="45"/>
      <c r="S777" s="45"/>
      <c r="T777" s="45"/>
      <c r="U777" s="45"/>
      <c r="V777" s="45"/>
      <c r="W777" s="45"/>
      <c r="X777" s="45"/>
      <c r="Y777" s="45"/>
      <c r="Z777" s="45"/>
      <c r="AA777" s="45"/>
      <c r="AB777" s="44"/>
      <c r="AC777" s="44"/>
      <c r="AD777" s="44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  <c r="IQ777"/>
      <c r="IR777"/>
      <c r="IS777"/>
      <c r="IT777"/>
    </row>
    <row r="778" spans="1:254" s="12" customFormat="1">
      <c r="A778"/>
      <c r="B778" s="44"/>
      <c r="C778" s="44"/>
      <c r="D778" s="44"/>
      <c r="E778" s="44"/>
      <c r="F778" s="44"/>
      <c r="G778" s="44"/>
      <c r="H778" s="44"/>
      <c r="I778" s="45"/>
      <c r="J778" s="45"/>
      <c r="K778" s="45"/>
      <c r="L778" s="45"/>
      <c r="M778" s="45"/>
      <c r="N778" s="45"/>
      <c r="O778" s="44"/>
      <c r="P778" s="45"/>
      <c r="Q778" s="45"/>
      <c r="R778" s="45"/>
      <c r="S778" s="45"/>
      <c r="T778" s="45"/>
      <c r="U778" s="45"/>
      <c r="V778" s="45"/>
      <c r="W778" s="45"/>
      <c r="X778" s="45"/>
      <c r="Y778" s="45"/>
      <c r="Z778" s="45"/>
      <c r="AA778" s="45"/>
      <c r="AB778" s="44"/>
      <c r="AC778" s="44"/>
      <c r="AD778" s="44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  <c r="IQ778"/>
      <c r="IR778"/>
      <c r="IS778"/>
      <c r="IT778"/>
    </row>
    <row r="779" spans="1:254" s="12" customFormat="1">
      <c r="A779"/>
      <c r="B779" s="44"/>
      <c r="C779" s="44"/>
      <c r="D779" s="44"/>
      <c r="E779" s="44"/>
      <c r="F779" s="44"/>
      <c r="G779" s="44"/>
      <c r="H779" s="44"/>
      <c r="I779" s="45"/>
      <c r="J779" s="45"/>
      <c r="K779" s="45"/>
      <c r="L779" s="45"/>
      <c r="M779" s="45"/>
      <c r="N779" s="45"/>
      <c r="O779" s="44"/>
      <c r="P779" s="45"/>
      <c r="Q779" s="45"/>
      <c r="R779" s="45"/>
      <c r="S779" s="45"/>
      <c r="T779" s="45"/>
      <c r="U779" s="45"/>
      <c r="V779" s="45"/>
      <c r="W779" s="45"/>
      <c r="X779" s="45"/>
      <c r="Y779" s="45"/>
      <c r="Z779" s="45"/>
      <c r="AA779" s="45"/>
      <c r="AB779" s="44"/>
      <c r="AC779" s="44"/>
      <c r="AD779" s="44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  <c r="IQ779"/>
      <c r="IR779"/>
      <c r="IS779"/>
      <c r="IT779"/>
    </row>
    <row r="780" spans="1:254" s="12" customFormat="1">
      <c r="A780"/>
      <c r="B780" s="44"/>
      <c r="C780" s="44"/>
      <c r="D780" s="44"/>
      <c r="E780" s="44"/>
      <c r="F780" s="44"/>
      <c r="G780" s="44"/>
      <c r="H780" s="44"/>
      <c r="I780" s="45"/>
      <c r="J780" s="45"/>
      <c r="K780" s="45"/>
      <c r="L780" s="45"/>
      <c r="M780" s="45"/>
      <c r="N780" s="45"/>
      <c r="O780" s="44"/>
      <c r="P780" s="45"/>
      <c r="Q780" s="45"/>
      <c r="R780" s="45"/>
      <c r="S780" s="45"/>
      <c r="T780" s="45"/>
      <c r="U780" s="45"/>
      <c r="V780" s="45"/>
      <c r="W780" s="45"/>
      <c r="X780" s="45"/>
      <c r="Y780" s="45"/>
      <c r="Z780" s="45"/>
      <c r="AA780" s="45"/>
      <c r="AB780" s="44"/>
      <c r="AC780" s="44"/>
      <c r="AD780" s="44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  <c r="IQ780"/>
      <c r="IR780"/>
      <c r="IS780"/>
      <c r="IT780"/>
    </row>
    <row r="781" spans="1:254" s="12" customFormat="1">
      <c r="A781"/>
      <c r="B781" s="44"/>
      <c r="C781" s="44"/>
      <c r="D781" s="44"/>
      <c r="E781" s="44"/>
      <c r="F781" s="44"/>
      <c r="G781" s="44"/>
      <c r="H781" s="44"/>
      <c r="I781" s="45"/>
      <c r="J781" s="45"/>
      <c r="K781" s="45"/>
      <c r="L781" s="45"/>
      <c r="M781" s="45"/>
      <c r="N781" s="45"/>
      <c r="O781" s="44"/>
      <c r="P781" s="45"/>
      <c r="Q781" s="45"/>
      <c r="R781" s="45"/>
      <c r="S781" s="45"/>
      <c r="T781" s="45"/>
      <c r="U781" s="45"/>
      <c r="V781" s="45"/>
      <c r="W781" s="45"/>
      <c r="X781" s="45"/>
      <c r="Y781" s="45"/>
      <c r="Z781" s="45"/>
      <c r="AA781" s="45"/>
      <c r="AB781" s="44"/>
      <c r="AC781" s="44"/>
      <c r="AD781" s="44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  <c r="IQ781"/>
      <c r="IR781"/>
      <c r="IS781"/>
      <c r="IT781"/>
    </row>
    <row r="782" spans="1:254" s="12" customFormat="1">
      <c r="A782"/>
      <c r="B782" s="44"/>
      <c r="C782" s="44"/>
      <c r="D782" s="44"/>
      <c r="E782" s="44"/>
      <c r="F782" s="44"/>
      <c r="G782" s="44"/>
      <c r="H782" s="44"/>
      <c r="I782" s="45"/>
      <c r="J782" s="45"/>
      <c r="K782" s="45"/>
      <c r="L782" s="45"/>
      <c r="M782" s="45"/>
      <c r="N782" s="45"/>
      <c r="O782" s="44"/>
      <c r="P782" s="45"/>
      <c r="Q782" s="45"/>
      <c r="R782" s="45"/>
      <c r="S782" s="45"/>
      <c r="T782" s="45"/>
      <c r="U782" s="45"/>
      <c r="V782" s="45"/>
      <c r="W782" s="45"/>
      <c r="X782" s="45"/>
      <c r="Y782" s="45"/>
      <c r="Z782" s="45"/>
      <c r="AA782" s="45"/>
      <c r="AB782" s="44"/>
      <c r="AC782" s="44"/>
      <c r="AD782" s="44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  <c r="IQ782"/>
      <c r="IR782"/>
      <c r="IS782"/>
      <c r="IT782"/>
    </row>
    <row r="783" spans="1:254" s="12" customFormat="1">
      <c r="A783"/>
      <c r="B783" s="44"/>
      <c r="C783" s="44"/>
      <c r="D783" s="44"/>
      <c r="E783" s="44"/>
      <c r="F783" s="44"/>
      <c r="G783" s="44"/>
      <c r="H783" s="44"/>
      <c r="I783" s="45"/>
      <c r="J783" s="45"/>
      <c r="K783" s="45"/>
      <c r="L783" s="45"/>
      <c r="M783" s="45"/>
      <c r="N783" s="45"/>
      <c r="O783" s="44"/>
      <c r="P783" s="45"/>
      <c r="Q783" s="45"/>
      <c r="R783" s="45"/>
      <c r="S783" s="45"/>
      <c r="T783" s="45"/>
      <c r="U783" s="45"/>
      <c r="V783" s="45"/>
      <c r="W783" s="45"/>
      <c r="X783" s="45"/>
      <c r="Y783" s="45"/>
      <c r="Z783" s="45"/>
      <c r="AA783" s="45"/>
      <c r="AB783" s="44"/>
      <c r="AC783" s="44"/>
      <c r="AD783" s="44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  <c r="IQ783"/>
      <c r="IR783"/>
      <c r="IS783"/>
      <c r="IT783"/>
    </row>
    <row r="784" spans="1:254" s="12" customFormat="1">
      <c r="A784"/>
      <c r="B784" s="44"/>
      <c r="C784" s="44"/>
      <c r="D784" s="44"/>
      <c r="E784" s="44"/>
      <c r="F784" s="44"/>
      <c r="G784" s="44"/>
      <c r="H784" s="44"/>
      <c r="I784" s="45"/>
      <c r="J784" s="45"/>
      <c r="K784" s="45"/>
      <c r="L784" s="45"/>
      <c r="M784" s="45"/>
      <c r="N784" s="45"/>
      <c r="O784" s="44"/>
      <c r="P784" s="45"/>
      <c r="Q784" s="45"/>
      <c r="R784" s="45"/>
      <c r="S784" s="45"/>
      <c r="T784" s="45"/>
      <c r="U784" s="45"/>
      <c r="V784" s="45"/>
      <c r="W784" s="45"/>
      <c r="X784" s="45"/>
      <c r="Y784" s="45"/>
      <c r="Z784" s="45"/>
      <c r="AA784" s="45"/>
      <c r="AB784" s="44"/>
      <c r="AC784" s="44"/>
      <c r="AD784" s="4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  <c r="IQ784"/>
      <c r="IR784"/>
      <c r="IS784"/>
      <c r="IT784"/>
    </row>
    <row r="785" spans="1:254" s="12" customFormat="1">
      <c r="A785"/>
      <c r="B785" s="44"/>
      <c r="C785" s="44"/>
      <c r="D785" s="44"/>
      <c r="E785" s="44"/>
      <c r="F785" s="44"/>
      <c r="G785" s="44"/>
      <c r="H785" s="44"/>
      <c r="I785" s="45"/>
      <c r="J785" s="45"/>
      <c r="K785" s="45"/>
      <c r="L785" s="45"/>
      <c r="M785" s="45"/>
      <c r="N785" s="45"/>
      <c r="O785" s="44"/>
      <c r="P785" s="45"/>
      <c r="Q785" s="45"/>
      <c r="R785" s="45"/>
      <c r="S785" s="45"/>
      <c r="T785" s="45"/>
      <c r="U785" s="45"/>
      <c r="V785" s="45"/>
      <c r="W785" s="45"/>
      <c r="X785" s="45"/>
      <c r="Y785" s="45"/>
      <c r="Z785" s="45"/>
      <c r="AA785" s="45"/>
      <c r="AB785" s="44"/>
      <c r="AC785" s="44"/>
      <c r="AD785" s="44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  <c r="IQ785"/>
      <c r="IR785"/>
      <c r="IS785"/>
      <c r="IT785"/>
    </row>
    <row r="786" spans="1:254" s="12" customFormat="1">
      <c r="A786"/>
      <c r="B786" s="44"/>
      <c r="C786" s="44"/>
      <c r="D786" s="44"/>
      <c r="E786" s="44"/>
      <c r="F786" s="44"/>
      <c r="G786" s="44"/>
      <c r="H786" s="44"/>
      <c r="I786" s="45"/>
      <c r="J786" s="45"/>
      <c r="K786" s="45"/>
      <c r="L786" s="45"/>
      <c r="M786" s="45"/>
      <c r="N786" s="45"/>
      <c r="O786" s="44"/>
      <c r="P786" s="45"/>
      <c r="Q786" s="45"/>
      <c r="R786" s="45"/>
      <c r="S786" s="45"/>
      <c r="T786" s="45"/>
      <c r="U786" s="45"/>
      <c r="V786" s="45"/>
      <c r="W786" s="45"/>
      <c r="X786" s="45"/>
      <c r="Y786" s="45"/>
      <c r="Z786" s="45"/>
      <c r="AA786" s="45"/>
      <c r="AB786" s="44"/>
      <c r="AC786" s="44"/>
      <c r="AD786" s="44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  <c r="IQ786"/>
      <c r="IR786"/>
      <c r="IS786"/>
      <c r="IT786"/>
    </row>
    <row r="787" spans="1:254" s="12" customFormat="1">
      <c r="A787"/>
      <c r="B787" s="44"/>
      <c r="C787" s="44"/>
      <c r="D787" s="44"/>
      <c r="E787" s="44"/>
      <c r="F787" s="44"/>
      <c r="G787" s="44"/>
      <c r="H787" s="44"/>
      <c r="I787" s="45"/>
      <c r="J787" s="45"/>
      <c r="K787" s="45"/>
      <c r="L787" s="45"/>
      <c r="M787" s="45"/>
      <c r="N787" s="45"/>
      <c r="O787" s="44"/>
      <c r="P787" s="45"/>
      <c r="Q787" s="45"/>
      <c r="R787" s="45"/>
      <c r="S787" s="45"/>
      <c r="T787" s="45"/>
      <c r="U787" s="45"/>
      <c r="V787" s="45"/>
      <c r="W787" s="45"/>
      <c r="X787" s="45"/>
      <c r="Y787" s="45"/>
      <c r="Z787" s="45"/>
      <c r="AA787" s="45"/>
      <c r="AB787" s="44"/>
      <c r="AC787" s="44"/>
      <c r="AD787" s="44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  <c r="IQ787"/>
      <c r="IR787"/>
      <c r="IS787"/>
      <c r="IT787"/>
    </row>
    <row r="788" spans="1:254" s="12" customFormat="1">
      <c r="A788"/>
      <c r="B788" s="44"/>
      <c r="C788" s="44"/>
      <c r="D788" s="44"/>
      <c r="E788" s="44"/>
      <c r="F788" s="44"/>
      <c r="G788" s="44"/>
      <c r="H788" s="44"/>
      <c r="I788" s="45"/>
      <c r="J788" s="45"/>
      <c r="K788" s="45"/>
      <c r="L788" s="45"/>
      <c r="M788" s="45"/>
      <c r="N788" s="45"/>
      <c r="O788" s="44"/>
      <c r="P788" s="45"/>
      <c r="Q788" s="45"/>
      <c r="R788" s="45"/>
      <c r="S788" s="45"/>
      <c r="T788" s="45"/>
      <c r="U788" s="45"/>
      <c r="V788" s="45"/>
      <c r="W788" s="45"/>
      <c r="X788" s="45"/>
      <c r="Y788" s="45"/>
      <c r="Z788" s="45"/>
      <c r="AA788" s="45"/>
      <c r="AB788" s="44"/>
      <c r="AC788" s="44"/>
      <c r="AD788" s="44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  <c r="IQ788"/>
      <c r="IR788"/>
      <c r="IS788"/>
      <c r="IT788"/>
    </row>
    <row r="789" spans="1:254" s="12" customFormat="1">
      <c r="A789"/>
      <c r="B789" s="44"/>
      <c r="C789" s="44"/>
      <c r="D789" s="44"/>
      <c r="E789" s="44"/>
      <c r="F789" s="44"/>
      <c r="G789" s="44"/>
      <c r="H789" s="44"/>
      <c r="I789" s="45"/>
      <c r="J789" s="45"/>
      <c r="K789" s="45"/>
      <c r="L789" s="45"/>
      <c r="M789" s="45"/>
      <c r="N789" s="45"/>
      <c r="O789" s="44"/>
      <c r="P789" s="45"/>
      <c r="Q789" s="45"/>
      <c r="R789" s="45"/>
      <c r="S789" s="45"/>
      <c r="T789" s="45"/>
      <c r="U789" s="45"/>
      <c r="V789" s="45"/>
      <c r="W789" s="45"/>
      <c r="X789" s="45"/>
      <c r="Y789" s="45"/>
      <c r="Z789" s="45"/>
      <c r="AA789" s="45"/>
      <c r="AB789" s="44"/>
      <c r="AC789" s="44"/>
      <c r="AD789" s="44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  <c r="IQ789"/>
      <c r="IR789"/>
      <c r="IS789"/>
      <c r="IT789"/>
    </row>
    <row r="790" spans="1:254" s="12" customFormat="1">
      <c r="A790"/>
      <c r="B790" s="44"/>
      <c r="C790" s="44"/>
      <c r="D790" s="44"/>
      <c r="E790" s="44"/>
      <c r="F790" s="44"/>
      <c r="G790" s="44"/>
      <c r="H790" s="44"/>
      <c r="I790" s="45"/>
      <c r="J790" s="45"/>
      <c r="K790" s="45"/>
      <c r="L790" s="45"/>
      <c r="M790" s="45"/>
      <c r="N790" s="45"/>
      <c r="O790" s="44"/>
      <c r="P790" s="45"/>
      <c r="Q790" s="45"/>
      <c r="R790" s="45"/>
      <c r="S790" s="45"/>
      <c r="T790" s="45"/>
      <c r="U790" s="45"/>
      <c r="V790" s="45"/>
      <c r="W790" s="45"/>
      <c r="X790" s="45"/>
      <c r="Y790" s="45"/>
      <c r="Z790" s="45"/>
      <c r="AA790" s="45"/>
      <c r="AB790" s="44"/>
      <c r="AC790" s="44"/>
      <c r="AD790" s="44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  <c r="IQ790"/>
      <c r="IR790"/>
      <c r="IS790"/>
      <c r="IT790"/>
    </row>
    <row r="791" spans="1:254" s="12" customFormat="1">
      <c r="A791"/>
      <c r="B791" s="44"/>
      <c r="C791" s="44"/>
      <c r="D791" s="44"/>
      <c r="E791" s="44"/>
      <c r="F791" s="44"/>
      <c r="G791" s="44"/>
      <c r="H791" s="44"/>
      <c r="I791" s="45"/>
      <c r="J791" s="45"/>
      <c r="K791" s="45"/>
      <c r="L791" s="45"/>
      <c r="M791" s="45"/>
      <c r="N791" s="45"/>
      <c r="O791" s="44"/>
      <c r="P791" s="45"/>
      <c r="Q791" s="45"/>
      <c r="R791" s="45"/>
      <c r="S791" s="45"/>
      <c r="T791" s="45"/>
      <c r="U791" s="45"/>
      <c r="V791" s="45"/>
      <c r="W791" s="45"/>
      <c r="X791" s="45"/>
      <c r="Y791" s="45"/>
      <c r="Z791" s="45"/>
      <c r="AA791" s="45"/>
      <c r="AB791" s="44"/>
      <c r="AC791" s="44"/>
      <c r="AD791" s="44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  <c r="IQ791"/>
      <c r="IR791"/>
      <c r="IS791"/>
      <c r="IT791"/>
    </row>
    <row r="792" spans="1:254" s="12" customFormat="1">
      <c r="A792"/>
      <c r="B792" s="44"/>
      <c r="C792" s="44"/>
      <c r="D792" s="44"/>
      <c r="E792" s="44"/>
      <c r="F792" s="44"/>
      <c r="G792" s="44"/>
      <c r="H792" s="44"/>
      <c r="I792" s="45"/>
      <c r="J792" s="45"/>
      <c r="K792" s="45"/>
      <c r="L792" s="45"/>
      <c r="M792" s="45"/>
      <c r="N792" s="45"/>
      <c r="O792" s="44"/>
      <c r="P792" s="45"/>
      <c r="Q792" s="45"/>
      <c r="R792" s="45"/>
      <c r="S792" s="45"/>
      <c r="T792" s="45"/>
      <c r="U792" s="45"/>
      <c r="V792" s="45"/>
      <c r="W792" s="45"/>
      <c r="X792" s="45"/>
      <c r="Y792" s="45"/>
      <c r="Z792" s="45"/>
      <c r="AA792" s="45"/>
      <c r="AB792" s="44"/>
      <c r="AC792" s="44"/>
      <c r="AD792" s="44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  <c r="IQ792"/>
      <c r="IR792"/>
      <c r="IS792"/>
      <c r="IT792"/>
    </row>
    <row r="793" spans="1:254" s="12" customFormat="1">
      <c r="A793"/>
      <c r="B793" s="44"/>
      <c r="C793" s="44"/>
      <c r="D793" s="44"/>
      <c r="E793" s="44"/>
      <c r="F793" s="44"/>
      <c r="G793" s="44"/>
      <c r="H793" s="44"/>
      <c r="I793" s="45"/>
      <c r="J793" s="45"/>
      <c r="K793" s="45"/>
      <c r="L793" s="45"/>
      <c r="M793" s="45"/>
      <c r="N793" s="45"/>
      <c r="O793" s="44"/>
      <c r="P793" s="45"/>
      <c r="Q793" s="45"/>
      <c r="R793" s="45"/>
      <c r="S793" s="45"/>
      <c r="T793" s="45"/>
      <c r="U793" s="45"/>
      <c r="V793" s="45"/>
      <c r="W793" s="45"/>
      <c r="X793" s="45"/>
      <c r="Y793" s="45"/>
      <c r="Z793" s="45"/>
      <c r="AA793" s="45"/>
      <c r="AB793" s="44"/>
      <c r="AC793" s="44"/>
      <c r="AD793" s="44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  <c r="IQ793"/>
      <c r="IR793"/>
      <c r="IS793"/>
      <c r="IT793"/>
    </row>
    <row r="794" spans="1:254" s="12" customFormat="1">
      <c r="A794"/>
      <c r="B794" s="44"/>
      <c r="C794" s="44"/>
      <c r="D794" s="44"/>
      <c r="E794" s="44"/>
      <c r="F794" s="44"/>
      <c r="G794" s="44"/>
      <c r="H794" s="44"/>
      <c r="I794" s="45"/>
      <c r="J794" s="45"/>
      <c r="K794" s="45"/>
      <c r="L794" s="45"/>
      <c r="M794" s="45"/>
      <c r="N794" s="45"/>
      <c r="O794" s="44"/>
      <c r="P794" s="45"/>
      <c r="Q794" s="45"/>
      <c r="R794" s="45"/>
      <c r="S794" s="45"/>
      <c r="T794" s="45"/>
      <c r="U794" s="45"/>
      <c r="V794" s="45"/>
      <c r="W794" s="45"/>
      <c r="X794" s="45"/>
      <c r="Y794" s="45"/>
      <c r="Z794" s="45"/>
      <c r="AA794" s="45"/>
      <c r="AB794" s="44"/>
      <c r="AC794" s="44"/>
      <c r="AD794" s="4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  <c r="IQ794"/>
      <c r="IR794"/>
      <c r="IS794"/>
      <c r="IT794"/>
    </row>
    <row r="795" spans="1:254" s="12" customFormat="1">
      <c r="A795"/>
      <c r="B795" s="44"/>
      <c r="C795" s="44"/>
      <c r="D795" s="44"/>
      <c r="E795" s="44"/>
      <c r="F795" s="44"/>
      <c r="G795" s="44"/>
      <c r="H795" s="44"/>
      <c r="I795" s="45"/>
      <c r="J795" s="45"/>
      <c r="K795" s="45"/>
      <c r="L795" s="45"/>
      <c r="M795" s="45"/>
      <c r="N795" s="45"/>
      <c r="O795" s="44"/>
      <c r="P795" s="45"/>
      <c r="Q795" s="45"/>
      <c r="R795" s="45"/>
      <c r="S795" s="45"/>
      <c r="T795" s="45"/>
      <c r="U795" s="45"/>
      <c r="V795" s="45"/>
      <c r="W795" s="45"/>
      <c r="X795" s="45"/>
      <c r="Y795" s="45"/>
      <c r="Z795" s="45"/>
      <c r="AA795" s="45"/>
      <c r="AB795" s="44"/>
      <c r="AC795" s="44"/>
      <c r="AD795" s="44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  <c r="IQ795"/>
      <c r="IR795"/>
      <c r="IS795"/>
      <c r="IT795"/>
    </row>
    <row r="796" spans="1:254" s="12" customFormat="1">
      <c r="A796"/>
      <c r="B796" s="44"/>
      <c r="C796" s="44"/>
      <c r="D796" s="44"/>
      <c r="E796" s="44"/>
      <c r="F796" s="44"/>
      <c r="G796" s="44"/>
      <c r="H796" s="44"/>
      <c r="I796" s="45"/>
      <c r="J796" s="45"/>
      <c r="K796" s="45"/>
      <c r="L796" s="45"/>
      <c r="M796" s="45"/>
      <c r="N796" s="45"/>
      <c r="O796" s="44"/>
      <c r="P796" s="45"/>
      <c r="Q796" s="45"/>
      <c r="R796" s="45"/>
      <c r="S796" s="45"/>
      <c r="T796" s="45"/>
      <c r="U796" s="45"/>
      <c r="V796" s="45"/>
      <c r="W796" s="45"/>
      <c r="X796" s="45"/>
      <c r="Y796" s="45"/>
      <c r="Z796" s="45"/>
      <c r="AA796" s="45"/>
      <c r="AB796" s="44"/>
      <c r="AC796" s="44"/>
      <c r="AD796" s="44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  <c r="IQ796"/>
      <c r="IR796"/>
      <c r="IS796"/>
      <c r="IT796"/>
    </row>
    <row r="797" spans="1:254" s="12" customFormat="1">
      <c r="A797"/>
      <c r="B797" s="44"/>
      <c r="C797" s="44"/>
      <c r="D797" s="44"/>
      <c r="E797" s="44"/>
      <c r="F797" s="44"/>
      <c r="G797" s="44"/>
      <c r="H797" s="44"/>
      <c r="I797" s="45"/>
      <c r="J797" s="45"/>
      <c r="K797" s="45"/>
      <c r="L797" s="45"/>
      <c r="M797" s="45"/>
      <c r="N797" s="45"/>
      <c r="O797" s="44"/>
      <c r="P797" s="45"/>
      <c r="Q797" s="45"/>
      <c r="R797" s="45"/>
      <c r="S797" s="45"/>
      <c r="T797" s="45"/>
      <c r="U797" s="45"/>
      <c r="V797" s="45"/>
      <c r="W797" s="45"/>
      <c r="X797" s="45"/>
      <c r="Y797" s="45"/>
      <c r="Z797" s="45"/>
      <c r="AA797" s="45"/>
      <c r="AB797" s="44"/>
      <c r="AC797" s="44"/>
      <c r="AD797" s="44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  <c r="IQ797"/>
      <c r="IR797"/>
      <c r="IS797"/>
      <c r="IT797"/>
    </row>
    <row r="798" spans="1:254" s="12" customFormat="1">
      <c r="A798"/>
      <c r="B798" s="44"/>
      <c r="C798" s="44"/>
      <c r="D798" s="44"/>
      <c r="E798" s="44"/>
      <c r="F798" s="44"/>
      <c r="G798" s="44"/>
      <c r="H798" s="44"/>
      <c r="I798" s="45"/>
      <c r="J798" s="45"/>
      <c r="K798" s="45"/>
      <c r="L798" s="45"/>
      <c r="M798" s="45"/>
      <c r="N798" s="45"/>
      <c r="O798" s="44"/>
      <c r="P798" s="45"/>
      <c r="Q798" s="45"/>
      <c r="R798" s="45"/>
      <c r="S798" s="45"/>
      <c r="T798" s="45"/>
      <c r="U798" s="45"/>
      <c r="V798" s="45"/>
      <c r="W798" s="45"/>
      <c r="X798" s="45"/>
      <c r="Y798" s="45"/>
      <c r="Z798" s="45"/>
      <c r="AA798" s="45"/>
      <c r="AB798" s="44"/>
      <c r="AC798" s="44"/>
      <c r="AD798" s="44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  <c r="IQ798"/>
      <c r="IR798"/>
      <c r="IS798"/>
      <c r="IT798"/>
    </row>
    <row r="799" spans="1:254" s="12" customFormat="1">
      <c r="A799"/>
      <c r="B799" s="44"/>
      <c r="C799" s="44"/>
      <c r="D799" s="44"/>
      <c r="E799" s="44"/>
      <c r="F799" s="44"/>
      <c r="G799" s="44"/>
      <c r="H799" s="44"/>
      <c r="I799" s="45"/>
      <c r="J799" s="45"/>
      <c r="K799" s="45"/>
      <c r="L799" s="45"/>
      <c r="M799" s="45"/>
      <c r="N799" s="45"/>
      <c r="O799" s="44"/>
      <c r="P799" s="45"/>
      <c r="Q799" s="45"/>
      <c r="R799" s="45"/>
      <c r="S799" s="45"/>
      <c r="T799" s="45"/>
      <c r="U799" s="45"/>
      <c r="V799" s="45"/>
      <c r="W799" s="45"/>
      <c r="X799" s="45"/>
      <c r="Y799" s="45"/>
      <c r="Z799" s="45"/>
      <c r="AA799" s="45"/>
      <c r="AB799" s="44"/>
      <c r="AC799" s="44"/>
      <c r="AD799" s="44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  <c r="IQ799"/>
      <c r="IR799"/>
      <c r="IS799"/>
      <c r="IT799"/>
    </row>
    <row r="800" spans="1:254" s="12" customFormat="1">
      <c r="A800"/>
      <c r="B800" s="44"/>
      <c r="C800" s="44"/>
      <c r="D800" s="44"/>
      <c r="E800" s="44"/>
      <c r="F800" s="44"/>
      <c r="G800" s="44"/>
      <c r="H800" s="44"/>
      <c r="I800" s="45"/>
      <c r="J800" s="45"/>
      <c r="K800" s="45"/>
      <c r="L800" s="45"/>
      <c r="M800" s="45"/>
      <c r="N800" s="45"/>
      <c r="O800" s="44"/>
      <c r="P800" s="45"/>
      <c r="Q800" s="45"/>
      <c r="R800" s="45"/>
      <c r="S800" s="45"/>
      <c r="T800" s="45"/>
      <c r="U800" s="45"/>
      <c r="V800" s="45"/>
      <c r="W800" s="45"/>
      <c r="X800" s="45"/>
      <c r="Y800" s="45"/>
      <c r="Z800" s="45"/>
      <c r="AA800" s="45"/>
      <c r="AB800" s="44"/>
      <c r="AC800" s="44"/>
      <c r="AD800" s="44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  <c r="IQ800"/>
      <c r="IR800"/>
      <c r="IS800"/>
      <c r="IT800"/>
    </row>
    <row r="801" spans="1:254" s="12" customFormat="1">
      <c r="A801"/>
      <c r="B801" s="44"/>
      <c r="C801" s="44"/>
      <c r="D801" s="44"/>
      <c r="E801" s="44"/>
      <c r="F801" s="44"/>
      <c r="G801" s="44"/>
      <c r="H801" s="44"/>
      <c r="I801" s="45"/>
      <c r="J801" s="45"/>
      <c r="K801" s="45"/>
      <c r="L801" s="45"/>
      <c r="M801" s="45"/>
      <c r="N801" s="45"/>
      <c r="O801" s="44"/>
      <c r="P801" s="45"/>
      <c r="Q801" s="45"/>
      <c r="R801" s="45"/>
      <c r="S801" s="45"/>
      <c r="T801" s="45"/>
      <c r="U801" s="45"/>
      <c r="V801" s="45"/>
      <c r="W801" s="45"/>
      <c r="X801" s="45"/>
      <c r="Y801" s="45"/>
      <c r="Z801" s="45"/>
      <c r="AA801" s="45"/>
      <c r="AB801" s="44"/>
      <c r="AC801" s="44"/>
      <c r="AD801" s="44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  <c r="IQ801"/>
      <c r="IR801"/>
      <c r="IS801"/>
      <c r="IT801"/>
    </row>
    <row r="802" spans="1:254" s="12" customFormat="1">
      <c r="A802"/>
      <c r="B802" s="44"/>
      <c r="C802" s="44"/>
      <c r="D802" s="44"/>
      <c r="E802" s="44"/>
      <c r="F802" s="44"/>
      <c r="G802" s="44"/>
      <c r="H802" s="44"/>
      <c r="I802" s="45"/>
      <c r="J802" s="45"/>
      <c r="K802" s="45"/>
      <c r="L802" s="45"/>
      <c r="M802" s="45"/>
      <c r="N802" s="45"/>
      <c r="O802" s="44"/>
      <c r="P802" s="45"/>
      <c r="Q802" s="45"/>
      <c r="R802" s="45"/>
      <c r="S802" s="45"/>
      <c r="T802" s="45"/>
      <c r="U802" s="45"/>
      <c r="V802" s="45"/>
      <c r="W802" s="45"/>
      <c r="X802" s="45"/>
      <c r="Y802" s="45"/>
      <c r="Z802" s="45"/>
      <c r="AA802" s="45"/>
      <c r="AB802" s="44"/>
      <c r="AC802" s="44"/>
      <c r="AD802" s="44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  <c r="IQ802"/>
      <c r="IR802"/>
      <c r="IS802"/>
      <c r="IT802"/>
    </row>
    <row r="803" spans="1:254" s="12" customFormat="1">
      <c r="A803"/>
      <c r="B803" s="44"/>
      <c r="C803" s="44"/>
      <c r="D803" s="44"/>
      <c r="E803" s="44"/>
      <c r="F803" s="44"/>
      <c r="G803" s="44"/>
      <c r="H803" s="44"/>
      <c r="I803" s="45"/>
      <c r="J803" s="45"/>
      <c r="K803" s="45"/>
      <c r="L803" s="45"/>
      <c r="M803" s="45"/>
      <c r="N803" s="45"/>
      <c r="O803" s="44"/>
      <c r="P803" s="45"/>
      <c r="Q803" s="45"/>
      <c r="R803" s="45"/>
      <c r="S803" s="45"/>
      <c r="T803" s="45"/>
      <c r="U803" s="45"/>
      <c r="V803" s="45"/>
      <c r="W803" s="45"/>
      <c r="X803" s="45"/>
      <c r="Y803" s="45"/>
      <c r="Z803" s="45"/>
      <c r="AA803" s="45"/>
      <c r="AB803" s="44"/>
      <c r="AC803" s="44"/>
      <c r="AD803" s="44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  <c r="IQ803"/>
      <c r="IR803"/>
      <c r="IS803"/>
      <c r="IT803"/>
    </row>
    <row r="804" spans="1:254" s="12" customFormat="1">
      <c r="A804"/>
      <c r="B804" s="44"/>
      <c r="C804" s="44"/>
      <c r="D804" s="44"/>
      <c r="E804" s="44"/>
      <c r="F804" s="44"/>
      <c r="G804" s="44"/>
      <c r="H804" s="44"/>
      <c r="I804" s="45"/>
      <c r="J804" s="45"/>
      <c r="K804" s="45"/>
      <c r="L804" s="45"/>
      <c r="M804" s="45"/>
      <c r="N804" s="45"/>
      <c r="O804" s="44"/>
      <c r="P804" s="45"/>
      <c r="Q804" s="45"/>
      <c r="R804" s="45"/>
      <c r="S804" s="45"/>
      <c r="T804" s="45"/>
      <c r="U804" s="45"/>
      <c r="V804" s="45"/>
      <c r="W804" s="45"/>
      <c r="X804" s="45"/>
      <c r="Y804" s="45"/>
      <c r="Z804" s="45"/>
      <c r="AA804" s="45"/>
      <c r="AB804" s="44"/>
      <c r="AC804" s="44"/>
      <c r="AD804" s="4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  <c r="IQ804"/>
      <c r="IR804"/>
      <c r="IS804"/>
      <c r="IT804"/>
    </row>
    <row r="805" spans="1:254" s="12" customFormat="1">
      <c r="A805"/>
      <c r="B805" s="44"/>
      <c r="C805" s="44"/>
      <c r="D805" s="44"/>
      <c r="E805" s="44"/>
      <c r="F805" s="44"/>
      <c r="G805" s="44"/>
      <c r="H805" s="44"/>
      <c r="I805" s="45"/>
      <c r="J805" s="45"/>
      <c r="K805" s="45"/>
      <c r="L805" s="45"/>
      <c r="M805" s="45"/>
      <c r="N805" s="45"/>
      <c r="O805" s="44"/>
      <c r="P805" s="45"/>
      <c r="Q805" s="45"/>
      <c r="R805" s="45"/>
      <c r="S805" s="45"/>
      <c r="T805" s="45"/>
      <c r="U805" s="45"/>
      <c r="V805" s="45"/>
      <c r="W805" s="45"/>
      <c r="X805" s="45"/>
      <c r="Y805" s="45"/>
      <c r="Z805" s="45"/>
      <c r="AA805" s="45"/>
      <c r="AB805" s="44"/>
      <c r="AC805" s="44"/>
      <c r="AD805" s="44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  <c r="IQ805"/>
      <c r="IR805"/>
      <c r="IS805"/>
      <c r="IT805"/>
    </row>
    <row r="806" spans="1:254" s="12" customFormat="1">
      <c r="A806"/>
      <c r="B806" s="44"/>
      <c r="C806" s="44"/>
      <c r="D806" s="44"/>
      <c r="E806" s="44"/>
      <c r="F806" s="44"/>
      <c r="G806" s="44"/>
      <c r="H806" s="44"/>
      <c r="I806" s="45"/>
      <c r="J806" s="45"/>
      <c r="K806" s="45"/>
      <c r="L806" s="45"/>
      <c r="M806" s="45"/>
      <c r="N806" s="45"/>
      <c r="O806" s="44"/>
      <c r="P806" s="45"/>
      <c r="Q806" s="45"/>
      <c r="R806" s="45"/>
      <c r="S806" s="45"/>
      <c r="T806" s="45"/>
      <c r="U806" s="45"/>
      <c r="V806" s="45"/>
      <c r="W806" s="45"/>
      <c r="X806" s="45"/>
      <c r="Y806" s="45"/>
      <c r="Z806" s="45"/>
      <c r="AA806" s="45"/>
      <c r="AB806" s="44"/>
      <c r="AC806" s="44"/>
      <c r="AD806" s="44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  <c r="IQ806"/>
      <c r="IR806"/>
      <c r="IS806"/>
      <c r="IT806"/>
    </row>
    <row r="807" spans="1:254" s="12" customFormat="1">
      <c r="A807"/>
      <c r="B807" s="44"/>
      <c r="C807" s="44"/>
      <c r="D807" s="44"/>
      <c r="E807" s="44"/>
      <c r="F807" s="44"/>
      <c r="G807" s="44"/>
      <c r="H807" s="44"/>
      <c r="I807" s="45"/>
      <c r="J807" s="45"/>
      <c r="K807" s="45"/>
      <c r="L807" s="45"/>
      <c r="M807" s="45"/>
      <c r="N807" s="45"/>
      <c r="O807" s="44"/>
      <c r="P807" s="45"/>
      <c r="Q807" s="45"/>
      <c r="R807" s="45"/>
      <c r="S807" s="45"/>
      <c r="T807" s="45"/>
      <c r="U807" s="45"/>
      <c r="V807" s="45"/>
      <c r="W807" s="45"/>
      <c r="X807" s="45"/>
      <c r="Y807" s="45"/>
      <c r="Z807" s="45"/>
      <c r="AA807" s="45"/>
      <c r="AB807" s="44"/>
      <c r="AC807" s="44"/>
      <c r="AD807" s="44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  <c r="IQ807"/>
      <c r="IR807"/>
      <c r="IS807"/>
      <c r="IT807"/>
    </row>
    <row r="808" spans="1:254" s="12" customFormat="1">
      <c r="A808"/>
      <c r="B808" s="44"/>
      <c r="C808" s="44"/>
      <c r="D808" s="44"/>
      <c r="E808" s="44"/>
      <c r="F808" s="44"/>
      <c r="G808" s="44"/>
      <c r="H808" s="44"/>
      <c r="I808" s="45"/>
      <c r="J808" s="45"/>
      <c r="K808" s="45"/>
      <c r="L808" s="45"/>
      <c r="M808" s="45"/>
      <c r="N808" s="45"/>
      <c r="O808" s="44"/>
      <c r="P808" s="45"/>
      <c r="Q808" s="45"/>
      <c r="R808" s="45"/>
      <c r="S808" s="45"/>
      <c r="T808" s="45"/>
      <c r="U808" s="45"/>
      <c r="V808" s="45"/>
      <c r="W808" s="45"/>
      <c r="X808" s="45"/>
      <c r="Y808" s="45"/>
      <c r="Z808" s="45"/>
      <c r="AA808" s="45"/>
      <c r="AB808" s="44"/>
      <c r="AC808" s="44"/>
      <c r="AD808" s="44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  <c r="IQ808"/>
      <c r="IR808"/>
      <c r="IS808"/>
      <c r="IT808"/>
    </row>
    <row r="809" spans="1:254" s="12" customFormat="1">
      <c r="A809"/>
      <c r="B809" s="44"/>
      <c r="C809" s="44"/>
      <c r="D809" s="44"/>
      <c r="E809" s="44"/>
      <c r="F809" s="44"/>
      <c r="G809" s="44"/>
      <c r="H809" s="44"/>
      <c r="I809" s="45"/>
      <c r="J809" s="45"/>
      <c r="K809" s="45"/>
      <c r="L809" s="45"/>
      <c r="M809" s="45"/>
      <c r="N809" s="45"/>
      <c r="O809" s="44"/>
      <c r="P809" s="45"/>
      <c r="Q809" s="45"/>
      <c r="R809" s="45"/>
      <c r="S809" s="45"/>
      <c r="T809" s="45"/>
      <c r="U809" s="45"/>
      <c r="V809" s="45"/>
      <c r="W809" s="45"/>
      <c r="X809" s="45"/>
      <c r="Y809" s="45"/>
      <c r="Z809" s="45"/>
      <c r="AA809" s="45"/>
      <c r="AB809" s="44"/>
      <c r="AC809" s="44"/>
      <c r="AD809" s="44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  <c r="IQ809"/>
      <c r="IR809"/>
      <c r="IS809"/>
      <c r="IT809"/>
    </row>
    <row r="810" spans="1:254" s="12" customFormat="1">
      <c r="A810"/>
      <c r="B810" s="44"/>
      <c r="C810" s="44"/>
      <c r="D810" s="44"/>
      <c r="E810" s="44"/>
      <c r="F810" s="44"/>
      <c r="G810" s="44"/>
      <c r="H810" s="44"/>
      <c r="I810" s="45"/>
      <c r="J810" s="45"/>
      <c r="K810" s="45"/>
      <c r="L810" s="45"/>
      <c r="M810" s="45"/>
      <c r="N810" s="45"/>
      <c r="O810" s="44"/>
      <c r="P810" s="45"/>
      <c r="Q810" s="45"/>
      <c r="R810" s="45"/>
      <c r="S810" s="45"/>
      <c r="T810" s="45"/>
      <c r="U810" s="45"/>
      <c r="V810" s="45"/>
      <c r="W810" s="45"/>
      <c r="X810" s="45"/>
      <c r="Y810" s="45"/>
      <c r="Z810" s="45"/>
      <c r="AA810" s="45"/>
      <c r="AB810" s="44"/>
      <c r="AC810" s="44"/>
      <c r="AD810" s="44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  <c r="IQ810"/>
      <c r="IR810"/>
      <c r="IS810"/>
      <c r="IT810"/>
    </row>
    <row r="811" spans="1:254" s="12" customFormat="1">
      <c r="A811"/>
      <c r="B811" s="44"/>
      <c r="C811" s="44"/>
      <c r="D811" s="44"/>
      <c r="E811" s="44"/>
      <c r="F811" s="44"/>
      <c r="G811" s="44"/>
      <c r="H811" s="44"/>
      <c r="I811" s="45"/>
      <c r="J811" s="45"/>
      <c r="K811" s="45"/>
      <c r="L811" s="45"/>
      <c r="M811" s="45"/>
      <c r="N811" s="45"/>
      <c r="O811" s="44"/>
      <c r="P811" s="45"/>
      <c r="Q811" s="45"/>
      <c r="R811" s="45"/>
      <c r="S811" s="45"/>
      <c r="T811" s="45"/>
      <c r="U811" s="45"/>
      <c r="V811" s="45"/>
      <c r="W811" s="45"/>
      <c r="X811" s="45"/>
      <c r="Y811" s="45"/>
      <c r="Z811" s="45"/>
      <c r="AA811" s="45"/>
      <c r="AB811" s="44"/>
      <c r="AC811" s="44"/>
      <c r="AD811" s="44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  <c r="IQ811"/>
      <c r="IR811"/>
      <c r="IS811"/>
      <c r="IT811"/>
    </row>
    <row r="812" spans="1:254" s="12" customFormat="1">
      <c r="A812"/>
      <c r="B812" s="44"/>
      <c r="C812" s="44"/>
      <c r="D812" s="44"/>
      <c r="E812" s="44"/>
      <c r="F812" s="44"/>
      <c r="G812" s="44"/>
      <c r="H812" s="44"/>
      <c r="I812" s="45"/>
      <c r="J812" s="45"/>
      <c r="K812" s="45"/>
      <c r="L812" s="45"/>
      <c r="M812" s="45"/>
      <c r="N812" s="45"/>
      <c r="O812" s="44"/>
      <c r="P812" s="45"/>
      <c r="Q812" s="45"/>
      <c r="R812" s="45"/>
      <c r="S812" s="45"/>
      <c r="T812" s="45"/>
      <c r="U812" s="45"/>
      <c r="V812" s="45"/>
      <c r="W812" s="45"/>
      <c r="X812" s="45"/>
      <c r="Y812" s="45"/>
      <c r="Z812" s="45"/>
      <c r="AA812" s="45"/>
      <c r="AB812" s="44"/>
      <c r="AC812" s="44"/>
      <c r="AD812" s="44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  <c r="IQ812"/>
      <c r="IR812"/>
      <c r="IS812"/>
      <c r="IT812"/>
    </row>
    <row r="813" spans="1:254" s="12" customFormat="1">
      <c r="A813"/>
      <c r="B813" s="44"/>
      <c r="C813" s="44"/>
      <c r="D813" s="44"/>
      <c r="E813" s="44"/>
      <c r="F813" s="44"/>
      <c r="G813" s="44"/>
      <c r="H813" s="44"/>
      <c r="I813" s="45"/>
      <c r="J813" s="45"/>
      <c r="K813" s="45"/>
      <c r="L813" s="45"/>
      <c r="M813" s="45"/>
      <c r="N813" s="45"/>
      <c r="O813" s="44"/>
      <c r="P813" s="45"/>
      <c r="Q813" s="45"/>
      <c r="R813" s="45"/>
      <c r="S813" s="45"/>
      <c r="T813" s="45"/>
      <c r="U813" s="45"/>
      <c r="V813" s="45"/>
      <c r="W813" s="45"/>
      <c r="X813" s="45"/>
      <c r="Y813" s="45"/>
      <c r="Z813" s="45"/>
      <c r="AA813" s="45"/>
      <c r="AB813" s="44"/>
      <c r="AC813" s="44"/>
      <c r="AD813" s="44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  <c r="IQ813"/>
      <c r="IR813"/>
      <c r="IS813"/>
      <c r="IT813"/>
    </row>
    <row r="814" spans="1:254" s="12" customFormat="1">
      <c r="A814"/>
      <c r="B814" s="44"/>
      <c r="C814" s="44"/>
      <c r="D814" s="44"/>
      <c r="E814" s="44"/>
      <c r="F814" s="44"/>
      <c r="G814" s="44"/>
      <c r="H814" s="44"/>
      <c r="I814" s="45"/>
      <c r="J814" s="45"/>
      <c r="K814" s="45"/>
      <c r="L814" s="45"/>
      <c r="M814" s="45"/>
      <c r="N814" s="45"/>
      <c r="O814" s="44"/>
      <c r="P814" s="45"/>
      <c r="Q814" s="45"/>
      <c r="R814" s="45"/>
      <c r="S814" s="45"/>
      <c r="T814" s="45"/>
      <c r="U814" s="45"/>
      <c r="V814" s="45"/>
      <c r="W814" s="45"/>
      <c r="X814" s="45"/>
      <c r="Y814" s="45"/>
      <c r="Z814" s="45"/>
      <c r="AA814" s="45"/>
      <c r="AB814" s="44"/>
      <c r="AC814" s="44"/>
      <c r="AD814" s="4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  <c r="IQ814"/>
      <c r="IR814"/>
      <c r="IS814"/>
      <c r="IT814"/>
    </row>
    <row r="815" spans="1:254" s="12" customFormat="1">
      <c r="A815"/>
      <c r="B815" s="44"/>
      <c r="C815" s="44"/>
      <c r="D815" s="44"/>
      <c r="E815" s="44"/>
      <c r="F815" s="44"/>
      <c r="G815" s="44"/>
      <c r="H815" s="44"/>
      <c r="I815" s="45"/>
      <c r="J815" s="45"/>
      <c r="K815" s="45"/>
      <c r="L815" s="45"/>
      <c r="M815" s="45"/>
      <c r="N815" s="45"/>
      <c r="O815" s="44"/>
      <c r="P815" s="45"/>
      <c r="Q815" s="45"/>
      <c r="R815" s="45"/>
      <c r="S815" s="45"/>
      <c r="T815" s="45"/>
      <c r="U815" s="45"/>
      <c r="V815" s="45"/>
      <c r="W815" s="45"/>
      <c r="X815" s="45"/>
      <c r="Y815" s="45"/>
      <c r="Z815" s="45"/>
      <c r="AA815" s="45"/>
      <c r="AB815" s="44"/>
      <c r="AC815" s="44"/>
      <c r="AD815" s="44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  <c r="IQ815"/>
      <c r="IR815"/>
      <c r="IS815"/>
      <c r="IT815"/>
    </row>
    <row r="816" spans="1:254" s="12" customFormat="1">
      <c r="A816"/>
      <c r="B816" s="44"/>
      <c r="C816" s="44"/>
      <c r="D816" s="44"/>
      <c r="E816" s="44"/>
      <c r="F816" s="44"/>
      <c r="G816" s="44"/>
      <c r="H816" s="44"/>
      <c r="I816" s="45"/>
      <c r="J816" s="45"/>
      <c r="K816" s="45"/>
      <c r="L816" s="45"/>
      <c r="M816" s="45"/>
      <c r="N816" s="45"/>
      <c r="O816" s="44"/>
      <c r="P816" s="45"/>
      <c r="Q816" s="45"/>
      <c r="R816" s="45"/>
      <c r="S816" s="45"/>
      <c r="T816" s="45"/>
      <c r="U816" s="45"/>
      <c r="V816" s="45"/>
      <c r="W816" s="45"/>
      <c r="X816" s="45"/>
      <c r="Y816" s="45"/>
      <c r="Z816" s="45"/>
      <c r="AA816" s="45"/>
      <c r="AB816" s="44"/>
      <c r="AC816" s="44"/>
      <c r="AD816" s="44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  <c r="IQ816"/>
      <c r="IR816"/>
      <c r="IS816"/>
      <c r="IT816"/>
    </row>
    <row r="817" spans="1:254" s="12" customFormat="1">
      <c r="A817"/>
      <c r="B817" s="44"/>
      <c r="C817" s="44"/>
      <c r="D817" s="44"/>
      <c r="E817" s="44"/>
      <c r="F817" s="44"/>
      <c r="G817" s="44"/>
      <c r="H817" s="44"/>
      <c r="I817" s="45"/>
      <c r="J817" s="45"/>
      <c r="K817" s="45"/>
      <c r="L817" s="45"/>
      <c r="M817" s="45"/>
      <c r="N817" s="45"/>
      <c r="O817" s="44"/>
      <c r="P817" s="45"/>
      <c r="Q817" s="45"/>
      <c r="R817" s="45"/>
      <c r="S817" s="45"/>
      <c r="T817" s="45"/>
      <c r="U817" s="45"/>
      <c r="V817" s="45"/>
      <c r="W817" s="45"/>
      <c r="X817" s="45"/>
      <c r="Y817" s="45"/>
      <c r="Z817" s="45"/>
      <c r="AA817" s="45"/>
      <c r="AB817" s="44"/>
      <c r="AC817" s="44"/>
      <c r="AD817" s="44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  <c r="IQ817"/>
      <c r="IR817"/>
      <c r="IS817"/>
      <c r="IT817"/>
    </row>
    <row r="818" spans="1:254" s="12" customFormat="1">
      <c r="A818"/>
      <c r="B818" s="44"/>
      <c r="C818" s="44"/>
      <c r="D818" s="44"/>
      <c r="E818" s="44"/>
      <c r="F818" s="44"/>
      <c r="G818" s="44"/>
      <c r="H818" s="44"/>
      <c r="I818" s="45"/>
      <c r="J818" s="45"/>
      <c r="K818" s="45"/>
      <c r="L818" s="45"/>
      <c r="M818" s="45"/>
      <c r="N818" s="45"/>
      <c r="O818" s="44"/>
      <c r="P818" s="45"/>
      <c r="Q818" s="45"/>
      <c r="R818" s="45"/>
      <c r="S818" s="45"/>
      <c r="T818" s="45"/>
      <c r="U818" s="45"/>
      <c r="V818" s="45"/>
      <c r="W818" s="45"/>
      <c r="X818" s="45"/>
      <c r="Y818" s="45"/>
      <c r="Z818" s="45"/>
      <c r="AA818" s="45"/>
      <c r="AB818" s="44"/>
      <c r="AC818" s="44"/>
      <c r="AD818" s="44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  <c r="IQ818"/>
      <c r="IR818"/>
      <c r="IS818"/>
      <c r="IT818"/>
    </row>
    <row r="819" spans="1:254" s="12" customFormat="1">
      <c r="A819"/>
      <c r="B819" s="44"/>
      <c r="C819" s="44"/>
      <c r="D819" s="44"/>
      <c r="E819" s="44"/>
      <c r="F819" s="44"/>
      <c r="G819" s="44"/>
      <c r="H819" s="44"/>
      <c r="I819" s="45"/>
      <c r="J819" s="45"/>
      <c r="K819" s="45"/>
      <c r="L819" s="45"/>
      <c r="M819" s="45"/>
      <c r="N819" s="45"/>
      <c r="O819" s="44"/>
      <c r="P819" s="45"/>
      <c r="Q819" s="45"/>
      <c r="R819" s="45"/>
      <c r="S819" s="45"/>
      <c r="T819" s="45"/>
      <c r="U819" s="45"/>
      <c r="V819" s="45"/>
      <c r="W819" s="45"/>
      <c r="X819" s="45"/>
      <c r="Y819" s="45"/>
      <c r="Z819" s="45"/>
      <c r="AA819" s="45"/>
      <c r="AB819" s="44"/>
      <c r="AC819" s="44"/>
      <c r="AD819" s="44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  <c r="IQ819"/>
      <c r="IR819"/>
      <c r="IS819"/>
      <c r="IT819"/>
    </row>
    <row r="820" spans="1:254" s="12" customFormat="1">
      <c r="A820"/>
      <c r="B820" s="44"/>
      <c r="C820" s="44"/>
      <c r="D820" s="44"/>
      <c r="E820" s="44"/>
      <c r="F820" s="44"/>
      <c r="G820" s="44"/>
      <c r="H820" s="44"/>
      <c r="I820" s="45"/>
      <c r="J820" s="45"/>
      <c r="K820" s="45"/>
      <c r="L820" s="45"/>
      <c r="M820" s="45"/>
      <c r="N820" s="45"/>
      <c r="O820" s="44"/>
      <c r="P820" s="45"/>
      <c r="Q820" s="45"/>
      <c r="R820" s="45"/>
      <c r="S820" s="45"/>
      <c r="T820" s="45"/>
      <c r="U820" s="45"/>
      <c r="V820" s="45"/>
      <c r="W820" s="45"/>
      <c r="X820" s="45"/>
      <c r="Y820" s="45"/>
      <c r="Z820" s="45"/>
      <c r="AA820" s="45"/>
      <c r="AB820" s="44"/>
      <c r="AC820" s="44"/>
      <c r="AD820" s="44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  <c r="IQ820"/>
      <c r="IR820"/>
      <c r="IS820"/>
      <c r="IT820"/>
    </row>
    <row r="821" spans="1:254" s="12" customFormat="1">
      <c r="A821"/>
      <c r="B821" s="44"/>
      <c r="C821" s="44"/>
      <c r="D821" s="44"/>
      <c r="E821" s="44"/>
      <c r="F821" s="44"/>
      <c r="G821" s="44"/>
      <c r="H821" s="44"/>
      <c r="I821" s="45"/>
      <c r="J821" s="45"/>
      <c r="K821" s="45"/>
      <c r="L821" s="45"/>
      <c r="M821" s="45"/>
      <c r="N821" s="45"/>
      <c r="O821" s="44"/>
      <c r="P821" s="45"/>
      <c r="Q821" s="45"/>
      <c r="R821" s="45"/>
      <c r="S821" s="45"/>
      <c r="T821" s="45"/>
      <c r="U821" s="45"/>
      <c r="V821" s="45"/>
      <c r="W821" s="45"/>
      <c r="X821" s="45"/>
      <c r="Y821" s="45"/>
      <c r="Z821" s="45"/>
      <c r="AA821" s="45"/>
      <c r="AB821" s="44"/>
      <c r="AC821" s="44"/>
      <c r="AD821" s="44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  <c r="IQ821"/>
      <c r="IR821"/>
      <c r="IS821"/>
      <c r="IT821"/>
    </row>
    <row r="822" spans="1:254" s="12" customFormat="1">
      <c r="A822"/>
      <c r="B822" s="44"/>
      <c r="C822" s="44"/>
      <c r="D822" s="44"/>
      <c r="E822" s="44"/>
      <c r="F822" s="44"/>
      <c r="G822" s="44"/>
      <c r="H822" s="44"/>
      <c r="I822" s="45"/>
      <c r="J822" s="45"/>
      <c r="K822" s="45"/>
      <c r="L822" s="45"/>
      <c r="M822" s="45"/>
      <c r="N822" s="45"/>
      <c r="O822" s="44"/>
      <c r="P822" s="45"/>
      <c r="Q822" s="45"/>
      <c r="R822" s="45"/>
      <c r="S822" s="45"/>
      <c r="T822" s="45"/>
      <c r="U822" s="45"/>
      <c r="V822" s="45"/>
      <c r="W822" s="45"/>
      <c r="X822" s="45"/>
      <c r="Y822" s="45"/>
      <c r="Z822" s="45"/>
      <c r="AA822" s="45"/>
      <c r="AB822" s="44"/>
      <c r="AC822" s="44"/>
      <c r="AD822" s="44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  <c r="IQ822"/>
      <c r="IR822"/>
      <c r="IS822"/>
      <c r="IT822"/>
    </row>
    <row r="823" spans="1:254" s="12" customFormat="1">
      <c r="A823"/>
      <c r="B823" s="44"/>
      <c r="C823" s="44"/>
      <c r="D823" s="44"/>
      <c r="E823" s="44"/>
      <c r="F823" s="44"/>
      <c r="G823" s="44"/>
      <c r="H823" s="44"/>
      <c r="I823" s="45"/>
      <c r="J823" s="45"/>
      <c r="K823" s="45"/>
      <c r="L823" s="45"/>
      <c r="M823" s="45"/>
      <c r="N823" s="45"/>
      <c r="O823" s="44"/>
      <c r="P823" s="45"/>
      <c r="Q823" s="45"/>
      <c r="R823" s="45"/>
      <c r="S823" s="45"/>
      <c r="T823" s="45"/>
      <c r="U823" s="45"/>
      <c r="V823" s="45"/>
      <c r="W823" s="45"/>
      <c r="X823" s="45"/>
      <c r="Y823" s="45"/>
      <c r="Z823" s="45"/>
      <c r="AA823" s="45"/>
      <c r="AB823" s="44"/>
      <c r="AC823" s="44"/>
      <c r="AD823" s="44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  <c r="IQ823"/>
      <c r="IR823"/>
      <c r="IS823"/>
      <c r="IT823"/>
    </row>
    <row r="824" spans="1:254" s="12" customFormat="1">
      <c r="A824"/>
      <c r="B824" s="44"/>
      <c r="C824" s="44"/>
      <c r="D824" s="44"/>
      <c r="E824" s="44"/>
      <c r="F824" s="44"/>
      <c r="G824" s="44"/>
      <c r="H824" s="44"/>
      <c r="I824" s="45"/>
      <c r="J824" s="45"/>
      <c r="K824" s="45"/>
      <c r="L824" s="45"/>
      <c r="M824" s="45"/>
      <c r="N824" s="45"/>
      <c r="O824" s="44"/>
      <c r="P824" s="45"/>
      <c r="Q824" s="45"/>
      <c r="R824" s="45"/>
      <c r="S824" s="45"/>
      <c r="T824" s="45"/>
      <c r="U824" s="45"/>
      <c r="V824" s="45"/>
      <c r="W824" s="45"/>
      <c r="X824" s="45"/>
      <c r="Y824" s="45"/>
      <c r="Z824" s="45"/>
      <c r="AA824" s="45"/>
      <c r="AB824" s="44"/>
      <c r="AC824" s="44"/>
      <c r="AD824" s="4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  <c r="IQ824"/>
      <c r="IR824"/>
      <c r="IS824"/>
      <c r="IT824"/>
    </row>
    <row r="825" spans="1:254" s="12" customFormat="1">
      <c r="A825"/>
      <c r="B825" s="44"/>
      <c r="C825" s="44"/>
      <c r="D825" s="44"/>
      <c r="E825" s="44"/>
      <c r="F825" s="44"/>
      <c r="G825" s="44"/>
      <c r="H825" s="44"/>
      <c r="I825" s="45"/>
      <c r="J825" s="45"/>
      <c r="K825" s="45"/>
      <c r="L825" s="45"/>
      <c r="M825" s="45"/>
      <c r="N825" s="45"/>
      <c r="O825" s="44"/>
      <c r="P825" s="45"/>
      <c r="Q825" s="45"/>
      <c r="R825" s="45"/>
      <c r="S825" s="45"/>
      <c r="T825" s="45"/>
      <c r="U825" s="45"/>
      <c r="V825" s="45"/>
      <c r="W825" s="45"/>
      <c r="X825" s="45"/>
      <c r="Y825" s="45"/>
      <c r="Z825" s="45"/>
      <c r="AA825" s="45"/>
      <c r="AB825" s="44"/>
      <c r="AC825" s="44"/>
      <c r="AD825" s="44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  <c r="IQ825"/>
      <c r="IR825"/>
      <c r="IS825"/>
      <c r="IT825"/>
    </row>
    <row r="826" spans="1:254" s="12" customFormat="1">
      <c r="A826"/>
      <c r="B826" s="44"/>
      <c r="C826" s="44"/>
      <c r="D826" s="44"/>
      <c r="E826" s="44"/>
      <c r="F826" s="44"/>
      <c r="G826" s="44"/>
      <c r="H826" s="44"/>
      <c r="I826" s="45"/>
      <c r="J826" s="45"/>
      <c r="K826" s="45"/>
      <c r="L826" s="45"/>
      <c r="M826" s="45"/>
      <c r="N826" s="45"/>
      <c r="O826" s="44"/>
      <c r="P826" s="45"/>
      <c r="Q826" s="45"/>
      <c r="R826" s="45"/>
      <c r="S826" s="45"/>
      <c r="T826" s="45"/>
      <c r="U826" s="45"/>
      <c r="V826" s="45"/>
      <c r="W826" s="45"/>
      <c r="X826" s="45"/>
      <c r="Y826" s="45"/>
      <c r="Z826" s="45"/>
      <c r="AA826" s="45"/>
      <c r="AB826" s="44"/>
      <c r="AC826" s="44"/>
      <c r="AD826" s="44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  <c r="IQ826"/>
      <c r="IR826"/>
      <c r="IS826"/>
      <c r="IT826"/>
    </row>
    <row r="827" spans="1:254" s="12" customFormat="1">
      <c r="A827"/>
      <c r="B827" s="44"/>
      <c r="C827" s="44"/>
      <c r="D827" s="44"/>
      <c r="E827" s="44"/>
      <c r="F827" s="44"/>
      <c r="G827" s="44"/>
      <c r="H827" s="44"/>
      <c r="I827" s="45"/>
      <c r="J827" s="45"/>
      <c r="K827" s="45"/>
      <c r="L827" s="45"/>
      <c r="M827" s="45"/>
      <c r="N827" s="45"/>
      <c r="O827" s="44"/>
      <c r="P827" s="45"/>
      <c r="Q827" s="45"/>
      <c r="R827" s="45"/>
      <c r="S827" s="45"/>
      <c r="T827" s="45"/>
      <c r="U827" s="45"/>
      <c r="V827" s="45"/>
      <c r="W827" s="45"/>
      <c r="X827" s="45"/>
      <c r="Y827" s="45"/>
      <c r="Z827" s="45"/>
      <c r="AA827" s="45"/>
      <c r="AB827" s="44"/>
      <c r="AC827" s="44"/>
      <c r="AD827" s="44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  <c r="IQ827"/>
      <c r="IR827"/>
      <c r="IS827"/>
      <c r="IT827"/>
    </row>
    <row r="828" spans="1:254" s="12" customFormat="1">
      <c r="A828"/>
      <c r="B828" s="44"/>
      <c r="C828" s="44"/>
      <c r="D828" s="44"/>
      <c r="E828" s="44"/>
      <c r="F828" s="44"/>
      <c r="G828" s="44"/>
      <c r="H828" s="44"/>
      <c r="I828" s="45"/>
      <c r="J828" s="45"/>
      <c r="K828" s="45"/>
      <c r="L828" s="45"/>
      <c r="M828" s="45"/>
      <c r="N828" s="45"/>
      <c r="O828" s="44"/>
      <c r="P828" s="45"/>
      <c r="Q828" s="45"/>
      <c r="R828" s="45"/>
      <c r="S828" s="45"/>
      <c r="T828" s="45"/>
      <c r="U828" s="45"/>
      <c r="V828" s="45"/>
      <c r="W828" s="45"/>
      <c r="X828" s="45"/>
      <c r="Y828" s="45"/>
      <c r="Z828" s="45"/>
      <c r="AA828" s="45"/>
      <c r="AB828" s="44"/>
      <c r="AC828" s="44"/>
      <c r="AD828" s="44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  <c r="IQ828"/>
      <c r="IR828"/>
      <c r="IS828"/>
      <c r="IT828"/>
    </row>
    <row r="829" spans="1:254" s="12" customFormat="1">
      <c r="A829"/>
      <c r="B829" s="44"/>
      <c r="C829" s="44"/>
      <c r="D829" s="44"/>
      <c r="E829" s="44"/>
      <c r="F829" s="44"/>
      <c r="G829" s="44"/>
      <c r="H829" s="44"/>
      <c r="I829" s="45"/>
      <c r="J829" s="45"/>
      <c r="K829" s="45"/>
      <c r="L829" s="45"/>
      <c r="M829" s="45"/>
      <c r="N829" s="45"/>
      <c r="O829" s="44"/>
      <c r="P829" s="45"/>
      <c r="Q829" s="45"/>
      <c r="R829" s="45"/>
      <c r="S829" s="45"/>
      <c r="T829" s="45"/>
      <c r="U829" s="45"/>
      <c r="V829" s="45"/>
      <c r="W829" s="45"/>
      <c r="X829" s="45"/>
      <c r="Y829" s="45"/>
      <c r="Z829" s="45"/>
      <c r="AA829" s="45"/>
      <c r="AB829" s="44"/>
      <c r="AC829" s="44"/>
      <c r="AD829" s="44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  <c r="IQ829"/>
      <c r="IR829"/>
      <c r="IS829"/>
      <c r="IT829"/>
    </row>
    <row r="830" spans="1:254" s="12" customFormat="1">
      <c r="A830"/>
      <c r="B830" s="44"/>
      <c r="C830" s="44"/>
      <c r="D830" s="44"/>
      <c r="E830" s="44"/>
      <c r="F830" s="44"/>
      <c r="G830" s="44"/>
      <c r="H830" s="44"/>
      <c r="I830" s="45"/>
      <c r="J830" s="45"/>
      <c r="K830" s="45"/>
      <c r="L830" s="45"/>
      <c r="M830" s="45"/>
      <c r="N830" s="45"/>
      <c r="O830" s="44"/>
      <c r="P830" s="45"/>
      <c r="Q830" s="45"/>
      <c r="R830" s="45"/>
      <c r="S830" s="45"/>
      <c r="T830" s="45"/>
      <c r="U830" s="45"/>
      <c r="V830" s="45"/>
      <c r="W830" s="45"/>
      <c r="X830" s="45"/>
      <c r="Y830" s="45"/>
      <c r="Z830" s="45"/>
      <c r="AA830" s="45"/>
      <c r="AB830" s="44"/>
      <c r="AC830" s="44"/>
      <c r="AD830" s="44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  <c r="IQ830"/>
      <c r="IR830"/>
      <c r="IS830"/>
      <c r="IT830"/>
    </row>
    <row r="831" spans="1:254" s="12" customFormat="1">
      <c r="A831"/>
      <c r="B831" s="44"/>
      <c r="C831" s="44"/>
      <c r="D831" s="44"/>
      <c r="E831" s="44"/>
      <c r="F831" s="44"/>
      <c r="G831" s="44"/>
      <c r="H831" s="44"/>
      <c r="I831" s="45"/>
      <c r="J831" s="45"/>
      <c r="K831" s="45"/>
      <c r="L831" s="45"/>
      <c r="M831" s="45"/>
      <c r="N831" s="45"/>
      <c r="O831" s="44"/>
      <c r="P831" s="45"/>
      <c r="Q831" s="45"/>
      <c r="R831" s="45"/>
      <c r="S831" s="45"/>
      <c r="T831" s="45"/>
      <c r="U831" s="45"/>
      <c r="V831" s="45"/>
      <c r="W831" s="45"/>
      <c r="X831" s="45"/>
      <c r="Y831" s="45"/>
      <c r="Z831" s="45"/>
      <c r="AA831" s="45"/>
      <c r="AB831" s="44"/>
      <c r="AC831" s="44"/>
      <c r="AD831" s="44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  <c r="IQ831"/>
      <c r="IR831"/>
      <c r="IS831"/>
      <c r="IT831"/>
    </row>
    <row r="832" spans="1:254" s="12" customFormat="1">
      <c r="A832"/>
      <c r="B832" s="44"/>
      <c r="C832" s="44"/>
      <c r="D832" s="44"/>
      <c r="E832" s="44"/>
      <c r="F832" s="44"/>
      <c r="G832" s="44"/>
      <c r="H832" s="44"/>
      <c r="I832" s="45"/>
      <c r="J832" s="45"/>
      <c r="K832" s="45"/>
      <c r="L832" s="45"/>
      <c r="M832" s="45"/>
      <c r="N832" s="45"/>
      <c r="O832" s="44"/>
      <c r="P832" s="45"/>
      <c r="Q832" s="45"/>
      <c r="R832" s="45"/>
      <c r="S832" s="45"/>
      <c r="T832" s="45"/>
      <c r="U832" s="45"/>
      <c r="V832" s="45"/>
      <c r="W832" s="45"/>
      <c r="X832" s="45"/>
      <c r="Y832" s="45"/>
      <c r="Z832" s="45"/>
      <c r="AA832" s="45"/>
      <c r="AB832" s="44"/>
      <c r="AC832" s="44"/>
      <c r="AD832" s="44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  <c r="IQ832"/>
      <c r="IR832"/>
      <c r="IS832"/>
      <c r="IT832"/>
    </row>
    <row r="833" spans="1:254" s="12" customFormat="1">
      <c r="A833"/>
      <c r="B833" s="44"/>
      <c r="C833" s="44"/>
      <c r="D833" s="44"/>
      <c r="E833" s="44"/>
      <c r="F833" s="44"/>
      <c r="G833" s="44"/>
      <c r="H833" s="44"/>
      <c r="I833" s="45"/>
      <c r="J833" s="45"/>
      <c r="K833" s="45"/>
      <c r="L833" s="45"/>
      <c r="M833" s="45"/>
      <c r="N833" s="45"/>
      <c r="O833" s="44"/>
      <c r="P833" s="45"/>
      <c r="Q833" s="45"/>
      <c r="R833" s="45"/>
      <c r="S833" s="45"/>
      <c r="T833" s="45"/>
      <c r="U833" s="45"/>
      <c r="V833" s="45"/>
      <c r="W833" s="45"/>
      <c r="X833" s="45"/>
      <c r="Y833" s="45"/>
      <c r="Z833" s="45"/>
      <c r="AA833" s="45"/>
      <c r="AB833" s="44"/>
      <c r="AC833" s="44"/>
      <c r="AD833" s="44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  <c r="IQ833"/>
      <c r="IR833"/>
      <c r="IS833"/>
      <c r="IT833"/>
    </row>
    <row r="834" spans="1:254" s="12" customFormat="1">
      <c r="A834"/>
      <c r="B834" s="44"/>
      <c r="C834" s="44"/>
      <c r="D834" s="44"/>
      <c r="E834" s="44"/>
      <c r="F834" s="44"/>
      <c r="G834" s="44"/>
      <c r="H834" s="44"/>
      <c r="I834" s="45"/>
      <c r="J834" s="45"/>
      <c r="K834" s="45"/>
      <c r="L834" s="45"/>
      <c r="M834" s="45"/>
      <c r="N834" s="45"/>
      <c r="O834" s="44"/>
      <c r="P834" s="45"/>
      <c r="Q834" s="45"/>
      <c r="R834" s="45"/>
      <c r="S834" s="45"/>
      <c r="T834" s="45"/>
      <c r="U834" s="45"/>
      <c r="V834" s="45"/>
      <c r="W834" s="45"/>
      <c r="X834" s="45"/>
      <c r="Y834" s="45"/>
      <c r="Z834" s="45"/>
      <c r="AA834" s="45"/>
      <c r="AB834" s="44"/>
      <c r="AC834" s="44"/>
      <c r="AD834" s="4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  <c r="IQ834"/>
      <c r="IR834"/>
      <c r="IS834"/>
      <c r="IT834"/>
    </row>
    <row r="835" spans="1:254" s="12" customFormat="1">
      <c r="A835"/>
      <c r="B835" s="44"/>
      <c r="C835" s="44"/>
      <c r="D835" s="44"/>
      <c r="E835" s="44"/>
      <c r="F835" s="44"/>
      <c r="G835" s="44"/>
      <c r="H835" s="44"/>
      <c r="I835" s="45"/>
      <c r="J835" s="45"/>
      <c r="K835" s="45"/>
      <c r="L835" s="45"/>
      <c r="M835" s="45"/>
      <c r="N835" s="45"/>
      <c r="O835" s="44"/>
      <c r="P835" s="45"/>
      <c r="Q835" s="45"/>
      <c r="R835" s="45"/>
      <c r="S835" s="45"/>
      <c r="T835" s="45"/>
      <c r="U835" s="45"/>
      <c r="V835" s="45"/>
      <c r="W835" s="45"/>
      <c r="X835" s="45"/>
      <c r="Y835" s="45"/>
      <c r="Z835" s="45"/>
      <c r="AA835" s="45"/>
      <c r="AB835" s="44"/>
      <c r="AC835" s="44"/>
      <c r="AD835" s="44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  <c r="IQ835"/>
      <c r="IR835"/>
      <c r="IS835"/>
      <c r="IT835"/>
    </row>
    <row r="836" spans="1:254" s="12" customFormat="1">
      <c r="A836"/>
      <c r="B836" s="44"/>
      <c r="C836" s="44"/>
      <c r="D836" s="44"/>
      <c r="E836" s="44"/>
      <c r="F836" s="44"/>
      <c r="G836" s="44"/>
      <c r="H836" s="44"/>
      <c r="I836" s="45"/>
      <c r="J836" s="45"/>
      <c r="K836" s="45"/>
      <c r="L836" s="45"/>
      <c r="M836" s="45"/>
      <c r="N836" s="45"/>
      <c r="O836" s="44"/>
      <c r="P836" s="45"/>
      <c r="Q836" s="45"/>
      <c r="R836" s="45"/>
      <c r="S836" s="45"/>
      <c r="T836" s="45"/>
      <c r="U836" s="45"/>
      <c r="V836" s="45"/>
      <c r="W836" s="45"/>
      <c r="X836" s="45"/>
      <c r="Y836" s="45"/>
      <c r="Z836" s="45"/>
      <c r="AA836" s="45"/>
      <c r="AB836" s="44"/>
      <c r="AC836" s="44"/>
      <c r="AD836" s="44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  <c r="IQ836"/>
      <c r="IR836"/>
      <c r="IS836"/>
      <c r="IT836"/>
    </row>
    <row r="837" spans="1:254" s="12" customFormat="1">
      <c r="A837"/>
      <c r="B837" s="44"/>
      <c r="C837" s="44"/>
      <c r="D837" s="44"/>
      <c r="E837" s="44"/>
      <c r="F837" s="44"/>
      <c r="G837" s="44"/>
      <c r="H837" s="44"/>
      <c r="I837" s="45"/>
      <c r="J837" s="45"/>
      <c r="K837" s="45"/>
      <c r="L837" s="45"/>
      <c r="M837" s="45"/>
      <c r="N837" s="45"/>
      <c r="O837" s="44"/>
      <c r="P837" s="45"/>
      <c r="Q837" s="45"/>
      <c r="R837" s="45"/>
      <c r="S837" s="45"/>
      <c r="T837" s="45"/>
      <c r="U837" s="45"/>
      <c r="V837" s="45"/>
      <c r="W837" s="45"/>
      <c r="X837" s="45"/>
      <c r="Y837" s="45"/>
      <c r="Z837" s="45"/>
      <c r="AA837" s="45"/>
      <c r="AB837" s="44"/>
      <c r="AC837" s="44"/>
      <c r="AD837" s="44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  <c r="IQ837"/>
      <c r="IR837"/>
      <c r="IS837"/>
      <c r="IT837"/>
    </row>
    <row r="838" spans="1:254" s="12" customFormat="1">
      <c r="A838"/>
      <c r="B838" s="44"/>
      <c r="C838" s="44"/>
      <c r="D838" s="44"/>
      <c r="E838" s="44"/>
      <c r="F838" s="44"/>
      <c r="G838" s="44"/>
      <c r="H838" s="44"/>
      <c r="I838" s="45"/>
      <c r="J838" s="45"/>
      <c r="K838" s="45"/>
      <c r="L838" s="45"/>
      <c r="M838" s="45"/>
      <c r="N838" s="45"/>
      <c r="O838" s="44"/>
      <c r="P838" s="45"/>
      <c r="Q838" s="45"/>
      <c r="R838" s="45"/>
      <c r="S838" s="45"/>
      <c r="T838" s="45"/>
      <c r="U838" s="45"/>
      <c r="V838" s="45"/>
      <c r="W838" s="45"/>
      <c r="X838" s="45"/>
      <c r="Y838" s="45"/>
      <c r="Z838" s="45"/>
      <c r="AA838" s="45"/>
      <c r="AB838" s="44"/>
      <c r="AC838" s="44"/>
      <c r="AD838" s="44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  <c r="IQ838"/>
      <c r="IR838"/>
      <c r="IS838"/>
      <c r="IT838"/>
    </row>
    <row r="839" spans="1:254" s="12" customFormat="1">
      <c r="A839"/>
      <c r="B839" s="44"/>
      <c r="C839" s="44"/>
      <c r="D839" s="44"/>
      <c r="E839" s="44"/>
      <c r="F839" s="44"/>
      <c r="G839" s="44"/>
      <c r="H839" s="44"/>
      <c r="I839" s="45"/>
      <c r="J839" s="45"/>
      <c r="K839" s="45"/>
      <c r="L839" s="45"/>
      <c r="M839" s="45"/>
      <c r="N839" s="45"/>
      <c r="O839" s="44"/>
      <c r="P839" s="45"/>
      <c r="Q839" s="45"/>
      <c r="R839" s="45"/>
      <c r="S839" s="45"/>
      <c r="T839" s="45"/>
      <c r="U839" s="45"/>
      <c r="V839" s="45"/>
      <c r="W839" s="45"/>
      <c r="X839" s="45"/>
      <c r="Y839" s="45"/>
      <c r="Z839" s="45"/>
      <c r="AA839" s="45"/>
      <c r="AB839" s="44"/>
      <c r="AC839" s="44"/>
      <c r="AD839" s="44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  <c r="IQ839"/>
      <c r="IR839"/>
      <c r="IS839"/>
      <c r="IT839"/>
    </row>
    <row r="840" spans="1:254" s="12" customFormat="1">
      <c r="A840"/>
      <c r="B840" s="44"/>
      <c r="C840" s="44"/>
      <c r="D840" s="44"/>
      <c r="E840" s="44"/>
      <c r="F840" s="44"/>
      <c r="G840" s="44"/>
      <c r="H840" s="44"/>
      <c r="I840" s="45"/>
      <c r="J840" s="45"/>
      <c r="K840" s="45"/>
      <c r="L840" s="45"/>
      <c r="M840" s="45"/>
      <c r="N840" s="45"/>
      <c r="O840" s="44"/>
      <c r="P840" s="45"/>
      <c r="Q840" s="45"/>
      <c r="R840" s="45"/>
      <c r="S840" s="45"/>
      <c r="T840" s="45"/>
      <c r="U840" s="45"/>
      <c r="V840" s="45"/>
      <c r="W840" s="45"/>
      <c r="X840" s="45"/>
      <c r="Y840" s="45"/>
      <c r="Z840" s="45"/>
      <c r="AA840" s="45"/>
      <c r="AB840" s="44"/>
      <c r="AC840" s="44"/>
      <c r="AD840" s="44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  <c r="IQ840"/>
      <c r="IR840"/>
      <c r="IS840"/>
      <c r="IT840"/>
    </row>
    <row r="841" spans="1:254" s="12" customFormat="1">
      <c r="A841"/>
      <c r="B841" s="44"/>
      <c r="C841" s="44"/>
      <c r="D841" s="44"/>
      <c r="E841" s="44"/>
      <c r="F841" s="44"/>
      <c r="G841" s="44"/>
      <c r="H841" s="44"/>
      <c r="I841" s="45"/>
      <c r="J841" s="45"/>
      <c r="K841" s="45"/>
      <c r="L841" s="45"/>
      <c r="M841" s="45"/>
      <c r="N841" s="45"/>
      <c r="O841" s="44"/>
      <c r="P841" s="45"/>
      <c r="Q841" s="45"/>
      <c r="R841" s="45"/>
      <c r="S841" s="45"/>
      <c r="T841" s="45"/>
      <c r="U841" s="45"/>
      <c r="V841" s="45"/>
      <c r="W841" s="45"/>
      <c r="X841" s="45"/>
      <c r="Y841" s="45"/>
      <c r="Z841" s="45"/>
      <c r="AA841" s="45"/>
      <c r="AB841" s="44"/>
      <c r="AC841" s="44"/>
      <c r="AD841" s="44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  <c r="IQ841"/>
      <c r="IR841"/>
      <c r="IS841"/>
      <c r="IT841"/>
    </row>
    <row r="842" spans="1:254" s="12" customFormat="1">
      <c r="A842"/>
      <c r="B842" s="44"/>
      <c r="C842" s="44"/>
      <c r="D842" s="44"/>
      <c r="E842" s="44"/>
      <c r="F842" s="44"/>
      <c r="G842" s="44"/>
      <c r="H842" s="44"/>
      <c r="I842" s="45"/>
      <c r="J842" s="45"/>
      <c r="K842" s="45"/>
      <c r="L842" s="45"/>
      <c r="M842" s="45"/>
      <c r="N842" s="45"/>
      <c r="O842" s="44"/>
      <c r="P842" s="45"/>
      <c r="Q842" s="45"/>
      <c r="R842" s="45"/>
      <c r="S842" s="45"/>
      <c r="T842" s="45"/>
      <c r="U842" s="45"/>
      <c r="V842" s="45"/>
      <c r="W842" s="45"/>
      <c r="X842" s="45"/>
      <c r="Y842" s="45"/>
      <c r="Z842" s="45"/>
      <c r="AA842" s="45"/>
      <c r="AB842" s="44"/>
      <c r="AC842" s="44"/>
      <c r="AD842" s="44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  <c r="IQ842"/>
      <c r="IR842"/>
      <c r="IS842"/>
      <c r="IT842"/>
    </row>
    <row r="843" spans="1:254" s="12" customFormat="1">
      <c r="A843"/>
      <c r="B843" s="44"/>
      <c r="C843" s="44"/>
      <c r="D843" s="44"/>
      <c r="E843" s="44"/>
      <c r="F843" s="44"/>
      <c r="G843" s="44"/>
      <c r="H843" s="44"/>
      <c r="I843" s="45"/>
      <c r="J843" s="45"/>
      <c r="K843" s="45"/>
      <c r="L843" s="45"/>
      <c r="M843" s="45"/>
      <c r="N843" s="45"/>
      <c r="O843" s="44"/>
      <c r="P843" s="45"/>
      <c r="Q843" s="45"/>
      <c r="R843" s="45"/>
      <c r="S843" s="45"/>
      <c r="T843" s="45"/>
      <c r="U843" s="45"/>
      <c r="V843" s="45"/>
      <c r="W843" s="45"/>
      <c r="X843" s="45"/>
      <c r="Y843" s="45"/>
      <c r="Z843" s="45"/>
      <c r="AA843" s="45"/>
      <c r="AB843" s="44"/>
      <c r="AC843" s="44"/>
      <c r="AD843" s="44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  <c r="IQ843"/>
      <c r="IR843"/>
      <c r="IS843"/>
      <c r="IT843"/>
    </row>
    <row r="844" spans="1:254" s="12" customFormat="1">
      <c r="A844"/>
      <c r="B844" s="44"/>
      <c r="C844" s="44"/>
      <c r="D844" s="44"/>
      <c r="E844" s="44"/>
      <c r="F844" s="44"/>
      <c r="G844" s="44"/>
      <c r="H844" s="44"/>
      <c r="I844" s="45"/>
      <c r="J844" s="45"/>
      <c r="K844" s="45"/>
      <c r="L844" s="45"/>
      <c r="M844" s="45"/>
      <c r="N844" s="45"/>
      <c r="O844" s="44"/>
      <c r="P844" s="45"/>
      <c r="Q844" s="45"/>
      <c r="R844" s="45"/>
      <c r="S844" s="45"/>
      <c r="T844" s="45"/>
      <c r="U844" s="45"/>
      <c r="V844" s="45"/>
      <c r="W844" s="45"/>
      <c r="X844" s="45"/>
      <c r="Y844" s="45"/>
      <c r="Z844" s="45"/>
      <c r="AA844" s="45"/>
      <c r="AB844" s="44"/>
      <c r="AC844" s="44"/>
      <c r="AD844" s="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  <c r="IQ844"/>
      <c r="IR844"/>
      <c r="IS844"/>
      <c r="IT844"/>
    </row>
    <row r="845" spans="1:254" s="12" customFormat="1">
      <c r="A845"/>
      <c r="B845" s="44"/>
      <c r="C845" s="44"/>
      <c r="D845" s="44"/>
      <c r="E845" s="44"/>
      <c r="F845" s="44"/>
      <c r="G845" s="44"/>
      <c r="H845" s="44"/>
      <c r="I845" s="45"/>
      <c r="J845" s="45"/>
      <c r="K845" s="45"/>
      <c r="L845" s="45"/>
      <c r="M845" s="45"/>
      <c r="N845" s="45"/>
      <c r="O845" s="44"/>
      <c r="P845" s="45"/>
      <c r="Q845" s="45"/>
      <c r="R845" s="45"/>
      <c r="S845" s="45"/>
      <c r="T845" s="45"/>
      <c r="U845" s="45"/>
      <c r="V845" s="45"/>
      <c r="W845" s="45"/>
      <c r="X845" s="45"/>
      <c r="Y845" s="45"/>
      <c r="Z845" s="45"/>
      <c r="AA845" s="45"/>
      <c r="AB845" s="44"/>
      <c r="AC845" s="44"/>
      <c r="AD845" s="44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  <c r="IQ845"/>
      <c r="IR845"/>
      <c r="IS845"/>
      <c r="IT845"/>
    </row>
    <row r="846" spans="1:254" s="12" customFormat="1">
      <c r="A846"/>
      <c r="B846" s="44"/>
      <c r="C846" s="44"/>
      <c r="D846" s="44"/>
      <c r="E846" s="44"/>
      <c r="F846" s="44"/>
      <c r="G846" s="44"/>
      <c r="H846" s="44"/>
      <c r="I846" s="45"/>
      <c r="J846" s="45"/>
      <c r="K846" s="45"/>
      <c r="L846" s="45"/>
      <c r="M846" s="45"/>
      <c r="N846" s="45"/>
      <c r="O846" s="44"/>
      <c r="P846" s="45"/>
      <c r="Q846" s="45"/>
      <c r="R846" s="45"/>
      <c r="S846" s="45"/>
      <c r="T846" s="45"/>
      <c r="U846" s="45"/>
      <c r="V846" s="45"/>
      <c r="W846" s="45"/>
      <c r="X846" s="45"/>
      <c r="Y846" s="45"/>
      <c r="Z846" s="45"/>
      <c r="AA846" s="45"/>
      <c r="AB846" s="44"/>
      <c r="AC846" s="44"/>
      <c r="AD846" s="44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  <c r="IQ846"/>
      <c r="IR846"/>
      <c r="IS846"/>
      <c r="IT846"/>
    </row>
    <row r="847" spans="1:254" s="12" customFormat="1">
      <c r="A847"/>
      <c r="B847" s="44"/>
      <c r="C847" s="44"/>
      <c r="D847" s="44"/>
      <c r="E847" s="44"/>
      <c r="F847" s="44"/>
      <c r="G847" s="44"/>
      <c r="H847" s="44"/>
      <c r="I847" s="45"/>
      <c r="J847" s="45"/>
      <c r="K847" s="45"/>
      <c r="L847" s="45"/>
      <c r="M847" s="45"/>
      <c r="N847" s="45"/>
      <c r="O847" s="44"/>
      <c r="P847" s="45"/>
      <c r="Q847" s="45"/>
      <c r="R847" s="45"/>
      <c r="S847" s="45"/>
      <c r="T847" s="45"/>
      <c r="U847" s="45"/>
      <c r="V847" s="45"/>
      <c r="W847" s="45"/>
      <c r="X847" s="45"/>
      <c r="Y847" s="45"/>
      <c r="Z847" s="45"/>
      <c r="AA847" s="45"/>
      <c r="AB847" s="44"/>
      <c r="AC847" s="44"/>
      <c r="AD847" s="44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  <c r="IQ847"/>
      <c r="IR847"/>
      <c r="IS847"/>
      <c r="IT847"/>
    </row>
    <row r="848" spans="1:254" s="12" customFormat="1">
      <c r="A848"/>
      <c r="B848" s="44"/>
      <c r="C848" s="44"/>
      <c r="D848" s="44"/>
      <c r="E848" s="44"/>
      <c r="F848" s="44"/>
      <c r="G848" s="44"/>
      <c r="H848" s="44"/>
      <c r="I848" s="45"/>
      <c r="J848" s="45"/>
      <c r="K848" s="45"/>
      <c r="L848" s="45"/>
      <c r="M848" s="45"/>
      <c r="N848" s="45"/>
      <c r="O848" s="44"/>
      <c r="P848" s="45"/>
      <c r="Q848" s="45"/>
      <c r="R848" s="45"/>
      <c r="S848" s="45"/>
      <c r="T848" s="45"/>
      <c r="U848" s="45"/>
      <c r="V848" s="45"/>
      <c r="W848" s="45"/>
      <c r="X848" s="45"/>
      <c r="Y848" s="45"/>
      <c r="Z848" s="45"/>
      <c r="AA848" s="45"/>
      <c r="AB848" s="44"/>
      <c r="AC848" s="44"/>
      <c r="AD848" s="44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  <c r="IQ848"/>
      <c r="IR848"/>
      <c r="IS848"/>
      <c r="IT848"/>
    </row>
    <row r="849" spans="1:254" s="12" customFormat="1">
      <c r="A849"/>
      <c r="B849" s="44"/>
      <c r="C849" s="44"/>
      <c r="D849" s="44"/>
      <c r="E849" s="44"/>
      <c r="F849" s="44"/>
      <c r="G849" s="44"/>
      <c r="H849" s="44"/>
      <c r="I849" s="45"/>
      <c r="J849" s="45"/>
      <c r="K849" s="45"/>
      <c r="L849" s="45"/>
      <c r="M849" s="45"/>
      <c r="N849" s="45"/>
      <c r="O849" s="44"/>
      <c r="P849" s="45"/>
      <c r="Q849" s="45"/>
      <c r="R849" s="45"/>
      <c r="S849" s="45"/>
      <c r="T849" s="45"/>
      <c r="U849" s="45"/>
      <c r="V849" s="45"/>
      <c r="W849" s="45"/>
      <c r="X849" s="45"/>
      <c r="Y849" s="45"/>
      <c r="Z849" s="45"/>
      <c r="AA849" s="45"/>
      <c r="AB849" s="44"/>
      <c r="AC849" s="44"/>
      <c r="AD849" s="44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  <c r="IQ849"/>
      <c r="IR849"/>
      <c r="IS849"/>
      <c r="IT849"/>
    </row>
    <row r="850" spans="1:254" s="12" customFormat="1">
      <c r="A850"/>
      <c r="B850" s="44"/>
      <c r="C850" s="44"/>
      <c r="D850" s="44"/>
      <c r="E850" s="44"/>
      <c r="F850" s="44"/>
      <c r="G850" s="44"/>
      <c r="H850" s="44"/>
      <c r="I850" s="45"/>
      <c r="J850" s="45"/>
      <c r="K850" s="45"/>
      <c r="L850" s="45"/>
      <c r="M850" s="45"/>
      <c r="N850" s="45"/>
      <c r="O850" s="44"/>
      <c r="P850" s="45"/>
      <c r="Q850" s="45"/>
      <c r="R850" s="45"/>
      <c r="S850" s="45"/>
      <c r="T850" s="45"/>
      <c r="U850" s="45"/>
      <c r="V850" s="45"/>
      <c r="W850" s="45"/>
      <c r="X850" s="45"/>
      <c r="Y850" s="45"/>
      <c r="Z850" s="45"/>
      <c r="AA850" s="45"/>
      <c r="AB850" s="44"/>
      <c r="AC850" s="44"/>
      <c r="AD850" s="44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  <c r="IQ850"/>
      <c r="IR850"/>
      <c r="IS850"/>
      <c r="IT850"/>
    </row>
    <row r="851" spans="1:254" s="12" customFormat="1">
      <c r="A851"/>
      <c r="B851" s="44"/>
      <c r="C851" s="44"/>
      <c r="D851" s="44"/>
      <c r="E851" s="44"/>
      <c r="F851" s="44"/>
      <c r="G851" s="44"/>
      <c r="H851" s="44"/>
      <c r="I851" s="45"/>
      <c r="J851" s="45"/>
      <c r="K851" s="45"/>
      <c r="L851" s="45"/>
      <c r="M851" s="45"/>
      <c r="N851" s="45"/>
      <c r="O851" s="44"/>
      <c r="P851" s="45"/>
      <c r="Q851" s="45"/>
      <c r="R851" s="45"/>
      <c r="S851" s="45"/>
      <c r="T851" s="45"/>
      <c r="U851" s="45"/>
      <c r="V851" s="45"/>
      <c r="W851" s="45"/>
      <c r="X851" s="45"/>
      <c r="Y851" s="45"/>
      <c r="Z851" s="45"/>
      <c r="AA851" s="45"/>
      <c r="AB851" s="44"/>
      <c r="AC851" s="44"/>
      <c r="AD851" s="44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  <c r="IQ851"/>
      <c r="IR851"/>
      <c r="IS851"/>
      <c r="IT851"/>
    </row>
    <row r="852" spans="1:254" s="12" customFormat="1">
      <c r="A852"/>
      <c r="B852" s="44"/>
      <c r="C852" s="44"/>
      <c r="D852" s="44"/>
      <c r="E852" s="44"/>
      <c r="F852" s="44"/>
      <c r="G852" s="44"/>
      <c r="H852" s="44"/>
      <c r="I852" s="45"/>
      <c r="J852" s="45"/>
      <c r="K852" s="45"/>
      <c r="L852" s="45"/>
      <c r="M852" s="45"/>
      <c r="N852" s="45"/>
      <c r="O852" s="44"/>
      <c r="P852" s="45"/>
      <c r="Q852" s="45"/>
      <c r="R852" s="45"/>
      <c r="S852" s="45"/>
      <c r="T852" s="45"/>
      <c r="U852" s="45"/>
      <c r="V852" s="45"/>
      <c r="W852" s="45"/>
      <c r="X852" s="45"/>
      <c r="Y852" s="45"/>
      <c r="Z852" s="45"/>
      <c r="AA852" s="45"/>
      <c r="AB852" s="44"/>
      <c r="AC852" s="44"/>
      <c r="AD852" s="44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  <c r="IQ852"/>
      <c r="IR852"/>
      <c r="IS852"/>
      <c r="IT852"/>
    </row>
    <row r="853" spans="1:254" s="12" customFormat="1">
      <c r="A853"/>
      <c r="B853" s="44"/>
      <c r="C853" s="44"/>
      <c r="D853" s="44"/>
      <c r="E853" s="44"/>
      <c r="F853" s="44"/>
      <c r="G853" s="44"/>
      <c r="H853" s="44"/>
      <c r="I853" s="45"/>
      <c r="J853" s="45"/>
      <c r="K853" s="45"/>
      <c r="L853" s="45"/>
      <c r="M853" s="45"/>
      <c r="N853" s="45"/>
      <c r="O853" s="44"/>
      <c r="P853" s="45"/>
      <c r="Q853" s="45"/>
      <c r="R853" s="45"/>
      <c r="S853" s="45"/>
      <c r="T853" s="45"/>
      <c r="U853" s="45"/>
      <c r="V853" s="45"/>
      <c r="W853" s="45"/>
      <c r="X853" s="45"/>
      <c r="Y853" s="45"/>
      <c r="Z853" s="45"/>
      <c r="AA853" s="45"/>
      <c r="AB853" s="44"/>
      <c r="AC853" s="44"/>
      <c r="AD853" s="44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  <c r="IQ853"/>
      <c r="IR853"/>
      <c r="IS853"/>
      <c r="IT853"/>
    </row>
    <row r="854" spans="1:254" s="12" customFormat="1">
      <c r="A854"/>
      <c r="B854" s="44"/>
      <c r="C854" s="44"/>
      <c r="D854" s="44"/>
      <c r="E854" s="44"/>
      <c r="F854" s="44"/>
      <c r="G854" s="44"/>
      <c r="H854" s="44"/>
      <c r="I854" s="45"/>
      <c r="J854" s="45"/>
      <c r="K854" s="45"/>
      <c r="L854" s="45"/>
      <c r="M854" s="45"/>
      <c r="N854" s="45"/>
      <c r="O854" s="44"/>
      <c r="P854" s="45"/>
      <c r="Q854" s="45"/>
      <c r="R854" s="45"/>
      <c r="S854" s="45"/>
      <c r="T854" s="45"/>
      <c r="U854" s="45"/>
      <c r="V854" s="45"/>
      <c r="W854" s="45"/>
      <c r="X854" s="45"/>
      <c r="Y854" s="45"/>
      <c r="Z854" s="45"/>
      <c r="AA854" s="45"/>
      <c r="AB854" s="44"/>
      <c r="AC854" s="44"/>
      <c r="AD854" s="4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  <c r="IQ854"/>
      <c r="IR854"/>
      <c r="IS854"/>
      <c r="IT854"/>
    </row>
    <row r="855" spans="1:254" s="12" customFormat="1">
      <c r="A855"/>
      <c r="B855" s="44"/>
      <c r="C855" s="44"/>
      <c r="D855" s="44"/>
      <c r="E855" s="44"/>
      <c r="F855" s="44"/>
      <c r="G855" s="44"/>
      <c r="H855" s="44"/>
      <c r="I855" s="45"/>
      <c r="J855" s="45"/>
      <c r="K855" s="45"/>
      <c r="L855" s="45"/>
      <c r="M855" s="45"/>
      <c r="N855" s="45"/>
      <c r="O855" s="44"/>
      <c r="P855" s="45"/>
      <c r="Q855" s="45"/>
      <c r="R855" s="45"/>
      <c r="S855" s="45"/>
      <c r="T855" s="45"/>
      <c r="U855" s="45"/>
      <c r="V855" s="45"/>
      <c r="W855" s="45"/>
      <c r="X855" s="45"/>
      <c r="Y855" s="45"/>
      <c r="Z855" s="45"/>
      <c r="AA855" s="45"/>
      <c r="AB855" s="44"/>
      <c r="AC855" s="44"/>
      <c r="AD855" s="44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  <c r="IQ855"/>
      <c r="IR855"/>
      <c r="IS855"/>
      <c r="IT855"/>
    </row>
    <row r="856" spans="1:254" s="12" customFormat="1">
      <c r="A856"/>
      <c r="B856" s="44"/>
      <c r="C856" s="44"/>
      <c r="D856" s="44"/>
      <c r="E856" s="44"/>
      <c r="F856" s="44"/>
      <c r="G856" s="44"/>
      <c r="H856" s="44"/>
      <c r="I856" s="45"/>
      <c r="J856" s="45"/>
      <c r="K856" s="45"/>
      <c r="L856" s="45"/>
      <c r="M856" s="45"/>
      <c r="N856" s="45"/>
      <c r="O856" s="44"/>
      <c r="P856" s="45"/>
      <c r="Q856" s="45"/>
      <c r="R856" s="45"/>
      <c r="S856" s="45"/>
      <c r="T856" s="45"/>
      <c r="U856" s="45"/>
      <c r="V856" s="45"/>
      <c r="W856" s="45"/>
      <c r="X856" s="45"/>
      <c r="Y856" s="45"/>
      <c r="Z856" s="45"/>
      <c r="AA856" s="45"/>
      <c r="AB856" s="44"/>
      <c r="AC856" s="44"/>
      <c r="AD856" s="44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  <c r="IQ856"/>
      <c r="IR856"/>
      <c r="IS856"/>
      <c r="IT856"/>
    </row>
    <row r="857" spans="1:254" s="12" customFormat="1">
      <c r="A857"/>
      <c r="B857" s="44"/>
      <c r="C857" s="44"/>
      <c r="D857" s="44"/>
      <c r="E857" s="44"/>
      <c r="F857" s="44"/>
      <c r="G857" s="44"/>
      <c r="H857" s="44"/>
      <c r="I857" s="45"/>
      <c r="J857" s="45"/>
      <c r="K857" s="45"/>
      <c r="L857" s="45"/>
      <c r="M857" s="45"/>
      <c r="N857" s="45"/>
      <c r="O857" s="44"/>
      <c r="P857" s="45"/>
      <c r="Q857" s="45"/>
      <c r="R857" s="45"/>
      <c r="S857" s="45"/>
      <c r="T857" s="45"/>
      <c r="U857" s="45"/>
      <c r="V857" s="45"/>
      <c r="W857" s="45"/>
      <c r="X857" s="45"/>
      <c r="Y857" s="45"/>
      <c r="Z857" s="45"/>
      <c r="AA857" s="45"/>
      <c r="AB857" s="44"/>
      <c r="AC857" s="44"/>
      <c r="AD857" s="44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  <c r="IQ857"/>
      <c r="IR857"/>
      <c r="IS857"/>
      <c r="IT857"/>
    </row>
    <row r="858" spans="1:254" s="12" customFormat="1">
      <c r="A858"/>
      <c r="B858" s="44"/>
      <c r="C858" s="44"/>
      <c r="D858" s="44"/>
      <c r="E858" s="44"/>
      <c r="F858" s="44"/>
      <c r="G858" s="44"/>
      <c r="H858" s="44"/>
      <c r="I858" s="45"/>
      <c r="J858" s="45"/>
      <c r="K858" s="45"/>
      <c r="L858" s="45"/>
      <c r="M858" s="45"/>
      <c r="N858" s="45"/>
      <c r="O858" s="44"/>
      <c r="P858" s="45"/>
      <c r="Q858" s="45"/>
      <c r="R858" s="45"/>
      <c r="S858" s="45"/>
      <c r="T858" s="45"/>
      <c r="U858" s="45"/>
      <c r="V858" s="45"/>
      <c r="W858" s="45"/>
      <c r="X858" s="45"/>
      <c r="Y858" s="45"/>
      <c r="Z858" s="45"/>
      <c r="AA858" s="45"/>
      <c r="AB858" s="44"/>
      <c r="AC858" s="44"/>
      <c r="AD858" s="44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  <c r="IQ858"/>
      <c r="IR858"/>
      <c r="IS858"/>
      <c r="IT858"/>
    </row>
    <row r="859" spans="1:254" s="12" customFormat="1">
      <c r="A859"/>
      <c r="B859" s="44"/>
      <c r="C859" s="44"/>
      <c r="D859" s="44"/>
      <c r="E859" s="44"/>
      <c r="F859" s="44"/>
      <c r="G859" s="44"/>
      <c r="H859" s="44"/>
      <c r="I859" s="45"/>
      <c r="J859" s="45"/>
      <c r="K859" s="45"/>
      <c r="L859" s="45"/>
      <c r="M859" s="45"/>
      <c r="N859" s="45"/>
      <c r="O859" s="44"/>
      <c r="P859" s="45"/>
      <c r="Q859" s="45"/>
      <c r="R859" s="45"/>
      <c r="S859" s="45"/>
      <c r="T859" s="45"/>
      <c r="U859" s="45"/>
      <c r="V859" s="45"/>
      <c r="W859" s="45"/>
      <c r="X859" s="45"/>
      <c r="Y859" s="45"/>
      <c r="Z859" s="45"/>
      <c r="AA859" s="45"/>
      <c r="AB859" s="44"/>
      <c r="AC859" s="44"/>
      <c r="AD859" s="44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  <c r="IQ859"/>
      <c r="IR859"/>
      <c r="IS859"/>
      <c r="IT859"/>
    </row>
    <row r="860" spans="1:254" s="12" customFormat="1">
      <c r="A860"/>
      <c r="B860" s="44"/>
      <c r="C860" s="44"/>
      <c r="D860" s="44"/>
      <c r="E860" s="44"/>
      <c r="F860" s="44"/>
      <c r="G860" s="44"/>
      <c r="H860" s="44"/>
      <c r="I860" s="45"/>
      <c r="J860" s="45"/>
      <c r="K860" s="45"/>
      <c r="L860" s="45"/>
      <c r="M860" s="45"/>
      <c r="N860" s="45"/>
      <c r="O860" s="44"/>
      <c r="P860" s="45"/>
      <c r="Q860" s="45"/>
      <c r="R860" s="45"/>
      <c r="S860" s="45"/>
      <c r="T860" s="45"/>
      <c r="U860" s="45"/>
      <c r="V860" s="45"/>
      <c r="W860" s="45"/>
      <c r="X860" s="45"/>
      <c r="Y860" s="45"/>
      <c r="Z860" s="45"/>
      <c r="AA860" s="45"/>
      <c r="AB860" s="44"/>
      <c r="AC860" s="44"/>
      <c r="AD860" s="44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  <c r="IQ860"/>
      <c r="IR860"/>
      <c r="IS860"/>
      <c r="IT860"/>
    </row>
    <row r="861" spans="1:254" s="12" customFormat="1">
      <c r="A861"/>
      <c r="B861" s="44"/>
      <c r="C861" s="44"/>
      <c r="D861" s="44"/>
      <c r="E861" s="44"/>
      <c r="F861" s="44"/>
      <c r="G861" s="44"/>
      <c r="H861" s="44"/>
      <c r="I861" s="45"/>
      <c r="J861" s="45"/>
      <c r="K861" s="45"/>
      <c r="L861" s="45"/>
      <c r="M861" s="45"/>
      <c r="N861" s="45"/>
      <c r="O861" s="44"/>
      <c r="P861" s="45"/>
      <c r="Q861" s="45"/>
      <c r="R861" s="45"/>
      <c r="S861" s="45"/>
      <c r="T861" s="45"/>
      <c r="U861" s="45"/>
      <c r="V861" s="45"/>
      <c r="W861" s="45"/>
      <c r="X861" s="45"/>
      <c r="Y861" s="45"/>
      <c r="Z861" s="45"/>
      <c r="AA861" s="45"/>
      <c r="AB861" s="44"/>
      <c r="AC861" s="44"/>
      <c r="AD861" s="44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  <c r="IQ861"/>
      <c r="IR861"/>
      <c r="IS861"/>
      <c r="IT861"/>
    </row>
    <row r="862" spans="1:254" s="12" customFormat="1">
      <c r="A862"/>
      <c r="B862" s="44"/>
      <c r="C862" s="44"/>
      <c r="D862" s="44"/>
      <c r="E862" s="44"/>
      <c r="F862" s="44"/>
      <c r="G862" s="44"/>
      <c r="H862" s="44"/>
      <c r="I862" s="45"/>
      <c r="J862" s="45"/>
      <c r="K862" s="45"/>
      <c r="L862" s="45"/>
      <c r="M862" s="45"/>
      <c r="N862" s="45"/>
      <c r="O862" s="44"/>
      <c r="P862" s="45"/>
      <c r="Q862" s="45"/>
      <c r="R862" s="45"/>
      <c r="S862" s="45"/>
      <c r="T862" s="45"/>
      <c r="U862" s="45"/>
      <c r="V862" s="45"/>
      <c r="W862" s="45"/>
      <c r="X862" s="45"/>
      <c r="Y862" s="45"/>
      <c r="Z862" s="45"/>
      <c r="AA862" s="45"/>
      <c r="AB862" s="44"/>
      <c r="AC862" s="44"/>
      <c r="AD862" s="44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  <c r="IQ862"/>
      <c r="IR862"/>
      <c r="IS862"/>
      <c r="IT862"/>
    </row>
    <row r="863" spans="1:254" s="12" customFormat="1">
      <c r="A863"/>
      <c r="B863" s="44"/>
      <c r="C863" s="44"/>
      <c r="D863" s="44"/>
      <c r="E863" s="44"/>
      <c r="F863" s="44"/>
      <c r="G863" s="44"/>
      <c r="H863" s="44"/>
      <c r="I863" s="45"/>
      <c r="J863" s="45"/>
      <c r="K863" s="45"/>
      <c r="L863" s="45"/>
      <c r="M863" s="45"/>
      <c r="N863" s="45"/>
      <c r="O863" s="44"/>
      <c r="P863" s="45"/>
      <c r="Q863" s="45"/>
      <c r="R863" s="45"/>
      <c r="S863" s="45"/>
      <c r="T863" s="45"/>
      <c r="U863" s="45"/>
      <c r="V863" s="45"/>
      <c r="W863" s="45"/>
      <c r="X863" s="45"/>
      <c r="Y863" s="45"/>
      <c r="Z863" s="45"/>
      <c r="AA863" s="45"/>
      <c r="AB863" s="44"/>
      <c r="AC863" s="44"/>
      <c r="AD863" s="44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  <c r="IQ863"/>
      <c r="IR863"/>
      <c r="IS863"/>
      <c r="IT863"/>
    </row>
    <row r="864" spans="1:254" s="12" customFormat="1">
      <c r="A864"/>
      <c r="B864" s="44"/>
      <c r="C864" s="44"/>
      <c r="D864" s="44"/>
      <c r="E864" s="44"/>
      <c r="F864" s="44"/>
      <c r="G864" s="44"/>
      <c r="H864" s="44"/>
      <c r="I864" s="45"/>
      <c r="J864" s="45"/>
      <c r="K864" s="45"/>
      <c r="L864" s="45"/>
      <c r="M864" s="45"/>
      <c r="N864" s="45"/>
      <c r="O864" s="44"/>
      <c r="P864" s="45"/>
      <c r="Q864" s="45"/>
      <c r="R864" s="45"/>
      <c r="S864" s="45"/>
      <c r="T864" s="45"/>
      <c r="U864" s="45"/>
      <c r="V864" s="45"/>
      <c r="W864" s="45"/>
      <c r="X864" s="45"/>
      <c r="Y864" s="45"/>
      <c r="Z864" s="45"/>
      <c r="AA864" s="45"/>
      <c r="AB864" s="44"/>
      <c r="AC864" s="44"/>
      <c r="AD864" s="4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  <c r="IQ864"/>
      <c r="IR864"/>
      <c r="IS864"/>
      <c r="IT864"/>
    </row>
    <row r="865" spans="1:254" s="12" customFormat="1">
      <c r="A865"/>
      <c r="B865" s="44"/>
      <c r="C865" s="44"/>
      <c r="D865" s="44"/>
      <c r="E865" s="44"/>
      <c r="F865" s="44"/>
      <c r="G865" s="44"/>
      <c r="H865" s="44"/>
      <c r="I865" s="45"/>
      <c r="J865" s="45"/>
      <c r="K865" s="45"/>
      <c r="L865" s="45"/>
      <c r="M865" s="45"/>
      <c r="N865" s="45"/>
      <c r="O865" s="44"/>
      <c r="P865" s="45"/>
      <c r="Q865" s="45"/>
      <c r="R865" s="45"/>
      <c r="S865" s="45"/>
      <c r="T865" s="45"/>
      <c r="U865" s="45"/>
      <c r="V865" s="45"/>
      <c r="W865" s="45"/>
      <c r="X865" s="45"/>
      <c r="Y865" s="45"/>
      <c r="Z865" s="45"/>
      <c r="AA865" s="45"/>
      <c r="AB865" s="44"/>
      <c r="AC865" s="44"/>
      <c r="AD865" s="44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  <c r="IQ865"/>
      <c r="IR865"/>
      <c r="IS865"/>
      <c r="IT865"/>
    </row>
    <row r="866" spans="1:254" s="12" customFormat="1">
      <c r="A866"/>
      <c r="B866" s="44"/>
      <c r="C866" s="44"/>
      <c r="D866" s="44"/>
      <c r="E866" s="44"/>
      <c r="F866" s="44"/>
      <c r="G866" s="44"/>
      <c r="H866" s="44"/>
      <c r="I866" s="45"/>
      <c r="J866" s="45"/>
      <c r="K866" s="45"/>
      <c r="L866" s="45"/>
      <c r="M866" s="45"/>
      <c r="N866" s="45"/>
      <c r="O866" s="44"/>
      <c r="P866" s="45"/>
      <c r="Q866" s="45"/>
      <c r="R866" s="45"/>
      <c r="S866" s="45"/>
      <c r="T866" s="45"/>
      <c r="U866" s="45"/>
      <c r="V866" s="45"/>
      <c r="W866" s="45"/>
      <c r="X866" s="45"/>
      <c r="Y866" s="45"/>
      <c r="Z866" s="45"/>
      <c r="AA866" s="45"/>
      <c r="AB866" s="44"/>
      <c r="AC866" s="44"/>
      <c r="AD866" s="44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  <c r="IQ866"/>
      <c r="IR866"/>
      <c r="IS866"/>
      <c r="IT866"/>
    </row>
    <row r="867" spans="1:254" s="12" customFormat="1">
      <c r="A867"/>
      <c r="B867" s="44"/>
      <c r="C867" s="44"/>
      <c r="D867" s="44"/>
      <c r="E867" s="44"/>
      <c r="F867" s="44"/>
      <c r="G867" s="44"/>
      <c r="H867" s="44"/>
      <c r="I867" s="45"/>
      <c r="J867" s="45"/>
      <c r="K867" s="45"/>
      <c r="L867" s="45"/>
      <c r="M867" s="45"/>
      <c r="N867" s="45"/>
      <c r="O867" s="44"/>
      <c r="P867" s="45"/>
      <c r="Q867" s="45"/>
      <c r="R867" s="45"/>
      <c r="S867" s="45"/>
      <c r="T867" s="45"/>
      <c r="U867" s="45"/>
      <c r="V867" s="45"/>
      <c r="W867" s="45"/>
      <c r="X867" s="45"/>
      <c r="Y867" s="45"/>
      <c r="Z867" s="45"/>
      <c r="AA867" s="45"/>
      <c r="AB867" s="44"/>
      <c r="AC867" s="44"/>
      <c r="AD867" s="44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  <c r="IQ867"/>
      <c r="IR867"/>
      <c r="IS867"/>
      <c r="IT867"/>
    </row>
    <row r="868" spans="1:254" s="12" customFormat="1">
      <c r="A868"/>
      <c r="B868" s="44"/>
      <c r="C868" s="44"/>
      <c r="D868" s="44"/>
      <c r="E868" s="44"/>
      <c r="F868" s="44"/>
      <c r="G868" s="44"/>
      <c r="H868" s="44"/>
      <c r="I868" s="45"/>
      <c r="J868" s="45"/>
      <c r="K868" s="45"/>
      <c r="L868" s="45"/>
      <c r="M868" s="45"/>
      <c r="N868" s="45"/>
      <c r="O868" s="44"/>
      <c r="P868" s="45"/>
      <c r="Q868" s="45"/>
      <c r="R868" s="45"/>
      <c r="S868" s="45"/>
      <c r="T868" s="45"/>
      <c r="U868" s="45"/>
      <c r="V868" s="45"/>
      <c r="W868" s="45"/>
      <c r="X868" s="45"/>
      <c r="Y868" s="45"/>
      <c r="Z868" s="45"/>
      <c r="AA868" s="45"/>
      <c r="AB868" s="44"/>
      <c r="AC868" s="44"/>
      <c r="AD868" s="44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  <c r="IQ868"/>
      <c r="IR868"/>
      <c r="IS868"/>
      <c r="IT868"/>
    </row>
    <row r="869" spans="1:254" s="12" customFormat="1">
      <c r="A869"/>
      <c r="B869" s="44"/>
      <c r="C869" s="44"/>
      <c r="D869" s="44"/>
      <c r="E869" s="44"/>
      <c r="F869" s="44"/>
      <c r="G869" s="44"/>
      <c r="H869" s="44"/>
      <c r="I869" s="45"/>
      <c r="J869" s="45"/>
      <c r="K869" s="45"/>
      <c r="L869" s="45"/>
      <c r="M869" s="45"/>
      <c r="N869" s="45"/>
      <c r="O869" s="44"/>
      <c r="P869" s="45"/>
      <c r="Q869" s="45"/>
      <c r="R869" s="45"/>
      <c r="S869" s="45"/>
      <c r="T869" s="45"/>
      <c r="U869" s="45"/>
      <c r="V869" s="45"/>
      <c r="W869" s="45"/>
      <c r="X869" s="45"/>
      <c r="Y869" s="45"/>
      <c r="Z869" s="45"/>
      <c r="AA869" s="45"/>
      <c r="AB869" s="44"/>
      <c r="AC869" s="44"/>
      <c r="AD869" s="44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  <c r="IQ869"/>
      <c r="IR869"/>
      <c r="IS869"/>
      <c r="IT869"/>
    </row>
    <row r="870" spans="1:254" s="12" customFormat="1">
      <c r="A870"/>
      <c r="B870" s="44"/>
      <c r="C870" s="44"/>
      <c r="D870" s="44"/>
      <c r="E870" s="44"/>
      <c r="F870" s="44"/>
      <c r="G870" s="44"/>
      <c r="H870" s="44"/>
      <c r="I870" s="45"/>
      <c r="J870" s="45"/>
      <c r="K870" s="45"/>
      <c r="L870" s="45"/>
      <c r="M870" s="45"/>
      <c r="N870" s="45"/>
      <c r="O870" s="44"/>
      <c r="P870" s="45"/>
      <c r="Q870" s="45"/>
      <c r="R870" s="45"/>
      <c r="S870" s="45"/>
      <c r="T870" s="45"/>
      <c r="U870" s="45"/>
      <c r="V870" s="45"/>
      <c r="W870" s="45"/>
      <c r="X870" s="45"/>
      <c r="Y870" s="45"/>
      <c r="Z870" s="45"/>
      <c r="AA870" s="45"/>
      <c r="AB870" s="44"/>
      <c r="AC870" s="44"/>
      <c r="AD870" s="44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  <c r="IQ870"/>
      <c r="IR870"/>
      <c r="IS870"/>
      <c r="IT870"/>
    </row>
    <row r="871" spans="1:254" s="12" customFormat="1">
      <c r="A871"/>
      <c r="B871" s="44"/>
      <c r="C871" s="44"/>
      <c r="D871" s="44"/>
      <c r="E871" s="44"/>
      <c r="F871" s="44"/>
      <c r="G871" s="44"/>
      <c r="H871" s="44"/>
      <c r="I871" s="45"/>
      <c r="J871" s="45"/>
      <c r="K871" s="45"/>
      <c r="L871" s="45"/>
      <c r="M871" s="45"/>
      <c r="N871" s="45"/>
      <c r="O871" s="44"/>
      <c r="P871" s="45"/>
      <c r="Q871" s="45"/>
      <c r="R871" s="45"/>
      <c r="S871" s="45"/>
      <c r="T871" s="45"/>
      <c r="U871" s="45"/>
      <c r="V871" s="45"/>
      <c r="W871" s="45"/>
      <c r="X871" s="45"/>
      <c r="Y871" s="45"/>
      <c r="Z871" s="45"/>
      <c r="AA871" s="45"/>
      <c r="AB871" s="44"/>
      <c r="AC871" s="44"/>
      <c r="AD871" s="44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  <c r="IQ871"/>
      <c r="IR871"/>
      <c r="IS871"/>
      <c r="IT871"/>
    </row>
    <row r="872" spans="1:254" s="12" customFormat="1">
      <c r="A872"/>
      <c r="B872" s="44"/>
      <c r="C872" s="44"/>
      <c r="D872" s="44"/>
      <c r="E872" s="44"/>
      <c r="F872" s="44"/>
      <c r="G872" s="44"/>
      <c r="H872" s="44"/>
      <c r="I872" s="45"/>
      <c r="J872" s="45"/>
      <c r="K872" s="45"/>
      <c r="L872" s="45"/>
      <c r="M872" s="45"/>
      <c r="N872" s="45"/>
      <c r="O872" s="44"/>
      <c r="P872" s="45"/>
      <c r="Q872" s="45"/>
      <c r="R872" s="45"/>
      <c r="S872" s="45"/>
      <c r="T872" s="45"/>
      <c r="U872" s="45"/>
      <c r="V872" s="45"/>
      <c r="W872" s="45"/>
      <c r="X872" s="45"/>
      <c r="Y872" s="45"/>
      <c r="Z872" s="45"/>
      <c r="AA872" s="45"/>
      <c r="AB872" s="44"/>
      <c r="AC872" s="44"/>
      <c r="AD872" s="44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  <c r="IQ872"/>
      <c r="IR872"/>
      <c r="IS872"/>
      <c r="IT872"/>
    </row>
    <row r="873" spans="1:254" s="12" customFormat="1">
      <c r="A873"/>
      <c r="B873" s="44"/>
      <c r="C873" s="44"/>
      <c r="D873" s="44"/>
      <c r="E873" s="44"/>
      <c r="F873" s="44"/>
      <c r="G873" s="44"/>
      <c r="H873" s="44"/>
      <c r="I873" s="45"/>
      <c r="J873" s="45"/>
      <c r="K873" s="45"/>
      <c r="L873" s="45"/>
      <c r="M873" s="45"/>
      <c r="N873" s="45"/>
      <c r="O873" s="44"/>
      <c r="P873" s="45"/>
      <c r="Q873" s="45"/>
      <c r="R873" s="45"/>
      <c r="S873" s="45"/>
      <c r="T873" s="45"/>
      <c r="U873" s="45"/>
      <c r="V873" s="45"/>
      <c r="W873" s="45"/>
      <c r="X873" s="45"/>
      <c r="Y873" s="45"/>
      <c r="Z873" s="45"/>
      <c r="AA873" s="45"/>
      <c r="AB873" s="44"/>
      <c r="AC873" s="44"/>
      <c r="AD873" s="44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  <c r="IQ873"/>
      <c r="IR873"/>
      <c r="IS873"/>
      <c r="IT873"/>
    </row>
    <row r="874" spans="1:254" s="12" customFormat="1">
      <c r="A874"/>
      <c r="B874" s="44"/>
      <c r="C874" s="44"/>
      <c r="D874" s="44"/>
      <c r="E874" s="44"/>
      <c r="F874" s="44"/>
      <c r="G874" s="44"/>
      <c r="H874" s="44"/>
      <c r="I874" s="45"/>
      <c r="J874" s="45"/>
      <c r="K874" s="45"/>
      <c r="L874" s="45"/>
      <c r="M874" s="45"/>
      <c r="N874" s="45"/>
      <c r="O874" s="44"/>
      <c r="P874" s="45"/>
      <c r="Q874" s="45"/>
      <c r="R874" s="45"/>
      <c r="S874" s="45"/>
      <c r="T874" s="45"/>
      <c r="U874" s="45"/>
      <c r="V874" s="45"/>
      <c r="W874" s="45"/>
      <c r="X874" s="45"/>
      <c r="Y874" s="45"/>
      <c r="Z874" s="45"/>
      <c r="AA874" s="45"/>
      <c r="AB874" s="44"/>
      <c r="AC874" s="44"/>
      <c r="AD874" s="4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  <c r="IQ874"/>
      <c r="IR874"/>
      <c r="IS874"/>
      <c r="IT874"/>
    </row>
    <row r="875" spans="1:254" s="12" customFormat="1">
      <c r="A875"/>
      <c r="B875" s="44"/>
      <c r="C875" s="44"/>
      <c r="D875" s="44"/>
      <c r="E875" s="44"/>
      <c r="F875" s="44"/>
      <c r="G875" s="44"/>
      <c r="H875" s="44"/>
      <c r="I875" s="45"/>
      <c r="J875" s="45"/>
      <c r="K875" s="45"/>
      <c r="L875" s="45"/>
      <c r="M875" s="45"/>
      <c r="N875" s="45"/>
      <c r="O875" s="44"/>
      <c r="P875" s="45"/>
      <c r="Q875" s="45"/>
      <c r="R875" s="45"/>
      <c r="S875" s="45"/>
      <c r="T875" s="45"/>
      <c r="U875" s="45"/>
      <c r="V875" s="45"/>
      <c r="W875" s="45"/>
      <c r="X875" s="45"/>
      <c r="Y875" s="45"/>
      <c r="Z875" s="45"/>
      <c r="AA875" s="45"/>
      <c r="AB875" s="44"/>
      <c r="AC875" s="44"/>
      <c r="AD875" s="44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  <c r="IQ875"/>
      <c r="IR875"/>
      <c r="IS875"/>
      <c r="IT875"/>
    </row>
    <row r="876" spans="1:254" s="12" customFormat="1">
      <c r="A876"/>
      <c r="B876" s="44"/>
      <c r="C876" s="44"/>
      <c r="D876" s="44"/>
      <c r="E876" s="44"/>
      <c r="F876" s="44"/>
      <c r="G876" s="44"/>
      <c r="H876" s="44"/>
      <c r="I876" s="45"/>
      <c r="J876" s="45"/>
      <c r="K876" s="45"/>
      <c r="L876" s="45"/>
      <c r="M876" s="45"/>
      <c r="N876" s="45"/>
      <c r="O876" s="44"/>
      <c r="P876" s="45"/>
      <c r="Q876" s="45"/>
      <c r="R876" s="45"/>
      <c r="S876" s="45"/>
      <c r="T876" s="45"/>
      <c r="U876" s="45"/>
      <c r="V876" s="45"/>
      <c r="W876" s="45"/>
      <c r="X876" s="45"/>
      <c r="Y876" s="45"/>
      <c r="Z876" s="45"/>
      <c r="AA876" s="45"/>
      <c r="AB876" s="44"/>
      <c r="AC876" s="44"/>
      <c r="AD876" s="44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  <c r="IQ876"/>
      <c r="IR876"/>
      <c r="IS876"/>
      <c r="IT876"/>
    </row>
    <row r="877" spans="1:254" s="12" customFormat="1">
      <c r="A877"/>
      <c r="B877" s="44"/>
      <c r="C877" s="44"/>
      <c r="D877" s="44"/>
      <c r="E877" s="44"/>
      <c r="F877" s="44"/>
      <c r="G877" s="44"/>
      <c r="H877" s="44"/>
      <c r="I877" s="45"/>
      <c r="J877" s="45"/>
      <c r="K877" s="45"/>
      <c r="L877" s="45"/>
      <c r="M877" s="45"/>
      <c r="N877" s="45"/>
      <c r="O877" s="44"/>
      <c r="P877" s="45"/>
      <c r="Q877" s="45"/>
      <c r="R877" s="45"/>
      <c r="S877" s="45"/>
      <c r="T877" s="45"/>
      <c r="U877" s="45"/>
      <c r="V877" s="45"/>
      <c r="W877" s="45"/>
      <c r="X877" s="45"/>
      <c r="Y877" s="45"/>
      <c r="Z877" s="45"/>
      <c r="AA877" s="45"/>
      <c r="AB877" s="44"/>
      <c r="AC877" s="44"/>
      <c r="AD877" s="44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  <c r="IQ877"/>
      <c r="IR877"/>
      <c r="IS877"/>
      <c r="IT877"/>
    </row>
    <row r="878" spans="1:254" s="12" customFormat="1">
      <c r="A878"/>
      <c r="B878" s="44"/>
      <c r="C878" s="44"/>
      <c r="D878" s="44"/>
      <c r="E878" s="44"/>
      <c r="F878" s="44"/>
      <c r="G878" s="44"/>
      <c r="H878" s="44"/>
      <c r="I878" s="45"/>
      <c r="J878" s="45"/>
      <c r="K878" s="45"/>
      <c r="L878" s="45"/>
      <c r="M878" s="45"/>
      <c r="N878" s="45"/>
      <c r="O878" s="44"/>
      <c r="P878" s="45"/>
      <c r="Q878" s="45"/>
      <c r="R878" s="45"/>
      <c r="S878" s="45"/>
      <c r="T878" s="45"/>
      <c r="U878" s="45"/>
      <c r="V878" s="45"/>
      <c r="W878" s="45"/>
      <c r="X878" s="45"/>
      <c r="Y878" s="45"/>
      <c r="Z878" s="45"/>
      <c r="AA878" s="45"/>
      <c r="AB878" s="44"/>
      <c r="AC878" s="44"/>
      <c r="AD878" s="44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  <c r="IQ878"/>
      <c r="IR878"/>
      <c r="IS878"/>
      <c r="IT878"/>
    </row>
    <row r="879" spans="1:254" s="12" customFormat="1">
      <c r="A879"/>
      <c r="B879" s="44"/>
      <c r="C879" s="44"/>
      <c r="D879" s="44"/>
      <c r="E879" s="44"/>
      <c r="F879" s="44"/>
      <c r="G879" s="44"/>
      <c r="H879" s="44"/>
      <c r="I879" s="45"/>
      <c r="J879" s="45"/>
      <c r="K879" s="45"/>
      <c r="L879" s="45"/>
      <c r="M879" s="45"/>
      <c r="N879" s="45"/>
      <c r="O879" s="44"/>
      <c r="P879" s="45"/>
      <c r="Q879" s="45"/>
      <c r="R879" s="45"/>
      <c r="S879" s="45"/>
      <c r="T879" s="45"/>
      <c r="U879" s="45"/>
      <c r="V879" s="45"/>
      <c r="W879" s="45"/>
      <c r="X879" s="45"/>
      <c r="Y879" s="45"/>
      <c r="Z879" s="45"/>
      <c r="AA879" s="45"/>
      <c r="AB879" s="44"/>
      <c r="AC879" s="44"/>
      <c r="AD879" s="44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  <c r="IQ879"/>
      <c r="IR879"/>
      <c r="IS879"/>
      <c r="IT879"/>
    </row>
    <row r="880" spans="1:254" s="12" customFormat="1">
      <c r="A880"/>
      <c r="B880" s="44"/>
      <c r="C880" s="44"/>
      <c r="D880" s="44"/>
      <c r="E880" s="44"/>
      <c r="F880" s="44"/>
      <c r="G880" s="44"/>
      <c r="H880" s="44"/>
      <c r="I880" s="45"/>
      <c r="J880" s="45"/>
      <c r="K880" s="45"/>
      <c r="L880" s="45"/>
      <c r="M880" s="45"/>
      <c r="N880" s="45"/>
      <c r="O880" s="44"/>
      <c r="P880" s="45"/>
      <c r="Q880" s="45"/>
      <c r="R880" s="45"/>
      <c r="S880" s="45"/>
      <c r="T880" s="45"/>
      <c r="U880" s="45"/>
      <c r="V880" s="45"/>
      <c r="W880" s="45"/>
      <c r="X880" s="45"/>
      <c r="Y880" s="45"/>
      <c r="Z880" s="45"/>
      <c r="AA880" s="45"/>
      <c r="AB880" s="44"/>
      <c r="AC880" s="44"/>
      <c r="AD880" s="44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  <c r="IQ880"/>
      <c r="IR880"/>
      <c r="IS880"/>
      <c r="IT880"/>
    </row>
    <row r="881" spans="1:254" s="12" customFormat="1">
      <c r="A881"/>
      <c r="B881" s="44"/>
      <c r="C881" s="44"/>
      <c r="D881" s="44"/>
      <c r="E881" s="44"/>
      <c r="F881" s="44"/>
      <c r="G881" s="44"/>
      <c r="H881" s="44"/>
      <c r="I881" s="45"/>
      <c r="J881" s="45"/>
      <c r="K881" s="45"/>
      <c r="L881" s="45"/>
      <c r="M881" s="45"/>
      <c r="N881" s="45"/>
      <c r="O881" s="44"/>
      <c r="P881" s="45"/>
      <c r="Q881" s="45"/>
      <c r="R881" s="45"/>
      <c r="S881" s="45"/>
      <c r="T881" s="45"/>
      <c r="U881" s="45"/>
      <c r="V881" s="45"/>
      <c r="W881" s="45"/>
      <c r="X881" s="45"/>
      <c r="Y881" s="45"/>
      <c r="Z881" s="45"/>
      <c r="AA881" s="45"/>
      <c r="AB881" s="44"/>
      <c r="AC881" s="44"/>
      <c r="AD881" s="44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  <c r="IQ881"/>
      <c r="IR881"/>
      <c r="IS881"/>
      <c r="IT881"/>
    </row>
    <row r="882" spans="1:254" s="12" customFormat="1">
      <c r="A882"/>
      <c r="B882" s="44"/>
      <c r="C882" s="44"/>
      <c r="D882" s="44"/>
      <c r="E882" s="44"/>
      <c r="F882" s="44"/>
      <c r="G882" s="44"/>
      <c r="H882" s="44"/>
      <c r="I882" s="45"/>
      <c r="J882" s="45"/>
      <c r="K882" s="45"/>
      <c r="L882" s="45"/>
      <c r="M882" s="45"/>
      <c r="N882" s="45"/>
      <c r="O882" s="44"/>
      <c r="P882" s="45"/>
      <c r="Q882" s="45"/>
      <c r="R882" s="45"/>
      <c r="S882" s="45"/>
      <c r="T882" s="45"/>
      <c r="U882" s="45"/>
      <c r="V882" s="45"/>
      <c r="W882" s="45"/>
      <c r="X882" s="45"/>
      <c r="Y882" s="45"/>
      <c r="Z882" s="45"/>
      <c r="AA882" s="45"/>
      <c r="AB882" s="44"/>
      <c r="AC882" s="44"/>
      <c r="AD882" s="44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  <c r="IQ882"/>
      <c r="IR882"/>
      <c r="IS882"/>
      <c r="IT882"/>
    </row>
    <row r="883" spans="1:254" s="12" customFormat="1">
      <c r="A883"/>
      <c r="B883" s="44"/>
      <c r="C883" s="44"/>
      <c r="D883" s="44"/>
      <c r="E883" s="44"/>
      <c r="F883" s="44"/>
      <c r="G883" s="44"/>
      <c r="H883" s="44"/>
      <c r="I883" s="45"/>
      <c r="J883" s="45"/>
      <c r="K883" s="45"/>
      <c r="L883" s="45"/>
      <c r="M883" s="45"/>
      <c r="N883" s="45"/>
      <c r="O883" s="44"/>
      <c r="P883" s="45"/>
      <c r="Q883" s="45"/>
      <c r="R883" s="45"/>
      <c r="S883" s="45"/>
      <c r="T883" s="45"/>
      <c r="U883" s="45"/>
      <c r="V883" s="45"/>
      <c r="W883" s="45"/>
      <c r="X883" s="45"/>
      <c r="Y883" s="45"/>
      <c r="Z883" s="45"/>
      <c r="AA883" s="45"/>
      <c r="AB883" s="44"/>
      <c r="AC883" s="44"/>
      <c r="AD883" s="44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  <c r="IQ883"/>
      <c r="IR883"/>
      <c r="IS883"/>
      <c r="IT883"/>
    </row>
    <row r="884" spans="1:254" s="12" customFormat="1">
      <c r="A884"/>
      <c r="B884" s="44"/>
      <c r="C884" s="44"/>
      <c r="D884" s="44"/>
      <c r="E884" s="44"/>
      <c r="F884" s="44"/>
      <c r="G884" s="44"/>
      <c r="H884" s="44"/>
      <c r="I884" s="45"/>
      <c r="J884" s="45"/>
      <c r="K884" s="45"/>
      <c r="L884" s="45"/>
      <c r="M884" s="45"/>
      <c r="N884" s="45"/>
      <c r="O884" s="44"/>
      <c r="P884" s="45"/>
      <c r="Q884" s="45"/>
      <c r="R884" s="45"/>
      <c r="S884" s="45"/>
      <c r="T884" s="45"/>
      <c r="U884" s="45"/>
      <c r="V884" s="45"/>
      <c r="W884" s="45"/>
      <c r="X884" s="45"/>
      <c r="Y884" s="45"/>
      <c r="Z884" s="45"/>
      <c r="AA884" s="45"/>
      <c r="AB884" s="44"/>
      <c r="AC884" s="44"/>
      <c r="AD884" s="4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  <c r="IQ884"/>
      <c r="IR884"/>
      <c r="IS884"/>
      <c r="IT884"/>
    </row>
    <row r="885" spans="1:254" s="12" customFormat="1">
      <c r="A885"/>
      <c r="B885" s="44"/>
      <c r="C885" s="44"/>
      <c r="D885" s="44"/>
      <c r="E885" s="44"/>
      <c r="F885" s="44"/>
      <c r="G885" s="44"/>
      <c r="H885" s="44"/>
      <c r="I885" s="45"/>
      <c r="J885" s="45"/>
      <c r="K885" s="45"/>
      <c r="L885" s="45"/>
      <c r="M885" s="45"/>
      <c r="N885" s="45"/>
      <c r="O885" s="44"/>
      <c r="P885" s="45"/>
      <c r="Q885" s="45"/>
      <c r="R885" s="45"/>
      <c r="S885" s="45"/>
      <c r="T885" s="45"/>
      <c r="U885" s="45"/>
      <c r="V885" s="45"/>
      <c r="W885" s="45"/>
      <c r="X885" s="45"/>
      <c r="Y885" s="45"/>
      <c r="Z885" s="45"/>
      <c r="AA885" s="45"/>
      <c r="AB885" s="44"/>
      <c r="AC885" s="44"/>
      <c r="AD885" s="44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  <c r="IQ885"/>
      <c r="IR885"/>
      <c r="IS885"/>
      <c r="IT885"/>
    </row>
    <row r="886" spans="1:254" s="12" customFormat="1">
      <c r="A886"/>
      <c r="B886" s="44"/>
      <c r="C886" s="44"/>
      <c r="D886" s="44"/>
      <c r="E886" s="44"/>
      <c r="F886" s="44"/>
      <c r="G886" s="44"/>
      <c r="H886" s="44"/>
      <c r="I886" s="45"/>
      <c r="J886" s="45"/>
      <c r="K886" s="45"/>
      <c r="L886" s="45"/>
      <c r="M886" s="45"/>
      <c r="N886" s="45"/>
      <c r="O886" s="44"/>
      <c r="P886" s="45"/>
      <c r="Q886" s="45"/>
      <c r="R886" s="45"/>
      <c r="S886" s="45"/>
      <c r="T886" s="45"/>
      <c r="U886" s="45"/>
      <c r="V886" s="45"/>
      <c r="W886" s="45"/>
      <c r="X886" s="45"/>
      <c r="Y886" s="45"/>
      <c r="Z886" s="45"/>
      <c r="AA886" s="45"/>
      <c r="AB886" s="44"/>
      <c r="AC886" s="44"/>
      <c r="AD886" s="44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  <c r="IQ886"/>
      <c r="IR886"/>
      <c r="IS886"/>
      <c r="IT886"/>
    </row>
    <row r="887" spans="1:254" s="12" customFormat="1">
      <c r="A887"/>
      <c r="B887" s="44"/>
      <c r="C887" s="44"/>
      <c r="D887" s="44"/>
      <c r="E887" s="44"/>
      <c r="F887" s="44"/>
      <c r="G887" s="44"/>
      <c r="H887" s="44"/>
      <c r="I887" s="45"/>
      <c r="J887" s="45"/>
      <c r="K887" s="45"/>
      <c r="L887" s="45"/>
      <c r="M887" s="45"/>
      <c r="N887" s="45"/>
      <c r="O887" s="44"/>
      <c r="P887" s="45"/>
      <c r="Q887" s="45"/>
      <c r="R887" s="45"/>
      <c r="S887" s="45"/>
      <c r="T887" s="45"/>
      <c r="U887" s="45"/>
      <c r="V887" s="45"/>
      <c r="W887" s="45"/>
      <c r="X887" s="45"/>
      <c r="Y887" s="45"/>
      <c r="Z887" s="45"/>
      <c r="AA887" s="45"/>
      <c r="AB887" s="44"/>
      <c r="AC887" s="44"/>
      <c r="AD887" s="44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  <c r="IQ887"/>
      <c r="IR887"/>
      <c r="IS887"/>
      <c r="IT887"/>
    </row>
    <row r="888" spans="1:254" s="12" customFormat="1">
      <c r="A888"/>
      <c r="B888" s="44"/>
      <c r="C888" s="44"/>
      <c r="D888" s="44"/>
      <c r="E888" s="44"/>
      <c r="F888" s="44"/>
      <c r="G888" s="44"/>
      <c r="H888" s="44"/>
      <c r="I888" s="45"/>
      <c r="J888" s="45"/>
      <c r="K888" s="45"/>
      <c r="L888" s="45"/>
      <c r="M888" s="45"/>
      <c r="N888" s="45"/>
      <c r="O888" s="44"/>
      <c r="P888" s="45"/>
      <c r="Q888" s="45"/>
      <c r="R888" s="45"/>
      <c r="S888" s="45"/>
      <c r="T888" s="45"/>
      <c r="U888" s="45"/>
      <c r="V888" s="45"/>
      <c r="W888" s="45"/>
      <c r="X888" s="45"/>
      <c r="Y888" s="45"/>
      <c r="Z888" s="45"/>
      <c r="AA888" s="45"/>
      <c r="AB888" s="44"/>
      <c r="AC888" s="44"/>
      <c r="AD888" s="44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  <c r="IQ888"/>
      <c r="IR888"/>
      <c r="IS888"/>
      <c r="IT888"/>
    </row>
    <row r="889" spans="1:254" s="12" customFormat="1">
      <c r="A889"/>
      <c r="B889" s="44"/>
      <c r="C889" s="44"/>
      <c r="D889" s="44"/>
      <c r="E889" s="44"/>
      <c r="F889" s="44"/>
      <c r="G889" s="44"/>
      <c r="H889" s="44"/>
      <c r="I889" s="45"/>
      <c r="J889" s="45"/>
      <c r="K889" s="45"/>
      <c r="L889" s="45"/>
      <c r="M889" s="45"/>
      <c r="N889" s="45"/>
      <c r="O889" s="44"/>
      <c r="P889" s="45"/>
      <c r="Q889" s="45"/>
      <c r="R889" s="45"/>
      <c r="S889" s="45"/>
      <c r="T889" s="45"/>
      <c r="U889" s="45"/>
      <c r="V889" s="45"/>
      <c r="W889" s="45"/>
      <c r="X889" s="45"/>
      <c r="Y889" s="45"/>
      <c r="Z889" s="45"/>
      <c r="AA889" s="45"/>
      <c r="AB889" s="44"/>
      <c r="AC889" s="44"/>
      <c r="AD889" s="44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  <c r="IQ889"/>
      <c r="IR889"/>
      <c r="IS889"/>
      <c r="IT889"/>
    </row>
    <row r="890" spans="1:254" s="12" customFormat="1">
      <c r="A890"/>
      <c r="B890" s="44"/>
      <c r="C890" s="44"/>
      <c r="D890" s="44"/>
      <c r="E890" s="44"/>
      <c r="F890" s="44"/>
      <c r="G890" s="44"/>
      <c r="H890" s="44"/>
      <c r="I890" s="45"/>
      <c r="J890" s="45"/>
      <c r="K890" s="45"/>
      <c r="L890" s="45"/>
      <c r="M890" s="45"/>
      <c r="N890" s="45"/>
      <c r="O890" s="44"/>
      <c r="P890" s="45"/>
      <c r="Q890" s="45"/>
      <c r="R890" s="45"/>
      <c r="S890" s="45"/>
      <c r="T890" s="45"/>
      <c r="U890" s="45"/>
      <c r="V890" s="45"/>
      <c r="W890" s="45"/>
      <c r="X890" s="45"/>
      <c r="Y890" s="45"/>
      <c r="Z890" s="45"/>
      <c r="AA890" s="45"/>
      <c r="AB890" s="44"/>
      <c r="AC890" s="44"/>
      <c r="AD890" s="44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  <c r="IQ890"/>
      <c r="IR890"/>
      <c r="IS890"/>
      <c r="IT890"/>
    </row>
    <row r="891" spans="1:254" s="12" customFormat="1">
      <c r="A891"/>
      <c r="B891" s="44"/>
      <c r="C891" s="44"/>
      <c r="D891" s="44"/>
      <c r="E891" s="44"/>
      <c r="F891" s="44"/>
      <c r="G891" s="44"/>
      <c r="H891" s="44"/>
      <c r="I891" s="45"/>
      <c r="J891" s="45"/>
      <c r="K891" s="45"/>
      <c r="L891" s="45"/>
      <c r="M891" s="45"/>
      <c r="N891" s="45"/>
      <c r="O891" s="44"/>
      <c r="P891" s="45"/>
      <c r="Q891" s="45"/>
      <c r="R891" s="45"/>
      <c r="S891" s="45"/>
      <c r="T891" s="45"/>
      <c r="U891" s="45"/>
      <c r="V891" s="45"/>
      <c r="W891" s="45"/>
      <c r="X891" s="45"/>
      <c r="Y891" s="45"/>
      <c r="Z891" s="45"/>
      <c r="AA891" s="45"/>
      <c r="AB891" s="44"/>
      <c r="AC891" s="44"/>
      <c r="AD891" s="44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  <c r="IQ891"/>
      <c r="IR891"/>
      <c r="IS891"/>
      <c r="IT891"/>
    </row>
    <row r="892" spans="1:254" s="12" customFormat="1">
      <c r="A892"/>
      <c r="B892" s="44"/>
      <c r="C892" s="44"/>
      <c r="D892" s="44"/>
      <c r="E892" s="44"/>
      <c r="F892" s="44"/>
      <c r="G892" s="44"/>
      <c r="H892" s="44"/>
      <c r="I892" s="45"/>
      <c r="J892" s="45"/>
      <c r="K892" s="45"/>
      <c r="L892" s="45"/>
      <c r="M892" s="45"/>
      <c r="N892" s="45"/>
      <c r="O892" s="44"/>
      <c r="P892" s="45"/>
      <c r="Q892" s="45"/>
      <c r="R892" s="45"/>
      <c r="S892" s="45"/>
      <c r="T892" s="45"/>
      <c r="U892" s="45"/>
      <c r="V892" s="45"/>
      <c r="W892" s="45"/>
      <c r="X892" s="45"/>
      <c r="Y892" s="45"/>
      <c r="Z892" s="45"/>
      <c r="AA892" s="45"/>
      <c r="AB892" s="44"/>
      <c r="AC892" s="44"/>
      <c r="AD892" s="44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  <c r="IQ892"/>
      <c r="IR892"/>
      <c r="IS892"/>
      <c r="IT892"/>
    </row>
    <row r="893" spans="1:254" s="12" customFormat="1">
      <c r="A893"/>
      <c r="B893" s="44"/>
      <c r="C893" s="44"/>
      <c r="D893" s="44"/>
      <c r="E893" s="44"/>
      <c r="F893" s="44"/>
      <c r="G893" s="44"/>
      <c r="H893" s="44"/>
      <c r="I893" s="45"/>
      <c r="J893" s="45"/>
      <c r="K893" s="45"/>
      <c r="L893" s="45"/>
      <c r="M893" s="45"/>
      <c r="N893" s="45"/>
      <c r="O893" s="44"/>
      <c r="P893" s="45"/>
      <c r="Q893" s="45"/>
      <c r="R893" s="45"/>
      <c r="S893" s="45"/>
      <c r="T893" s="45"/>
      <c r="U893" s="45"/>
      <c r="V893" s="45"/>
      <c r="W893" s="45"/>
      <c r="X893" s="45"/>
      <c r="Y893" s="45"/>
      <c r="Z893" s="45"/>
      <c r="AA893" s="45"/>
      <c r="AB893" s="44"/>
      <c r="AC893" s="44"/>
      <c r="AD893" s="44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  <c r="IQ893"/>
      <c r="IR893"/>
      <c r="IS893"/>
      <c r="IT893"/>
    </row>
    <row r="894" spans="1:254" s="12" customFormat="1">
      <c r="A894"/>
      <c r="B894" s="44"/>
      <c r="C894" s="44"/>
      <c r="D894" s="44"/>
      <c r="E894" s="44"/>
      <c r="F894" s="44"/>
      <c r="G894" s="44"/>
      <c r="H894" s="44"/>
      <c r="I894" s="45"/>
      <c r="J894" s="45"/>
      <c r="K894" s="45"/>
      <c r="L894" s="45"/>
      <c r="M894" s="45"/>
      <c r="N894" s="45"/>
      <c r="O894" s="44"/>
      <c r="P894" s="45"/>
      <c r="Q894" s="45"/>
      <c r="R894" s="45"/>
      <c r="S894" s="45"/>
      <c r="T894" s="45"/>
      <c r="U894" s="45"/>
      <c r="V894" s="45"/>
      <c r="W894" s="45"/>
      <c r="X894" s="45"/>
      <c r="Y894" s="45"/>
      <c r="Z894" s="45"/>
      <c r="AA894" s="45"/>
      <c r="AB894" s="44"/>
      <c r="AC894" s="44"/>
      <c r="AD894" s="4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  <c r="IQ894"/>
      <c r="IR894"/>
      <c r="IS894"/>
      <c r="IT894"/>
    </row>
    <row r="895" spans="1:254" s="12" customFormat="1">
      <c r="A895"/>
      <c r="B895" s="44"/>
      <c r="C895" s="44"/>
      <c r="D895" s="44"/>
      <c r="E895" s="44"/>
      <c r="F895" s="44"/>
      <c r="G895" s="44"/>
      <c r="H895" s="44"/>
      <c r="I895" s="45"/>
      <c r="J895" s="45"/>
      <c r="K895" s="45"/>
      <c r="L895" s="45"/>
      <c r="M895" s="45"/>
      <c r="N895" s="45"/>
      <c r="O895" s="44"/>
      <c r="P895" s="45"/>
      <c r="Q895" s="45"/>
      <c r="R895" s="45"/>
      <c r="S895" s="45"/>
      <c r="T895" s="45"/>
      <c r="U895" s="45"/>
      <c r="V895" s="45"/>
      <c r="W895" s="45"/>
      <c r="X895" s="45"/>
      <c r="Y895" s="45"/>
      <c r="Z895" s="45"/>
      <c r="AA895" s="45"/>
      <c r="AB895" s="44"/>
      <c r="AC895" s="44"/>
      <c r="AD895" s="44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  <c r="IQ895"/>
      <c r="IR895"/>
      <c r="IS895"/>
      <c r="IT895"/>
    </row>
    <row r="896" spans="1:254" s="12" customFormat="1">
      <c r="A896"/>
      <c r="B896" s="44"/>
      <c r="C896" s="44"/>
      <c r="D896" s="44"/>
      <c r="E896" s="44"/>
      <c r="F896" s="44"/>
      <c r="G896" s="44"/>
      <c r="H896" s="44"/>
      <c r="I896" s="45"/>
      <c r="J896" s="45"/>
      <c r="K896" s="45"/>
      <c r="L896" s="45"/>
      <c r="M896" s="45"/>
      <c r="N896" s="45"/>
      <c r="O896" s="44"/>
      <c r="P896" s="45"/>
      <c r="Q896" s="45"/>
      <c r="R896" s="45"/>
      <c r="S896" s="45"/>
      <c r="T896" s="45"/>
      <c r="U896" s="45"/>
      <c r="V896" s="45"/>
      <c r="W896" s="45"/>
      <c r="X896" s="45"/>
      <c r="Y896" s="45"/>
      <c r="Z896" s="45"/>
      <c r="AA896" s="45"/>
      <c r="AB896" s="44"/>
      <c r="AC896" s="44"/>
      <c r="AD896" s="44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  <c r="IQ896"/>
      <c r="IR896"/>
      <c r="IS896"/>
      <c r="IT896"/>
    </row>
    <row r="897" spans="1:254" s="12" customFormat="1">
      <c r="A897"/>
      <c r="B897" s="44"/>
      <c r="C897" s="44"/>
      <c r="D897" s="44"/>
      <c r="E897" s="44"/>
      <c r="F897" s="44"/>
      <c r="G897" s="44"/>
      <c r="H897" s="44"/>
      <c r="I897" s="45"/>
      <c r="J897" s="45"/>
      <c r="K897" s="45"/>
      <c r="L897" s="45"/>
      <c r="M897" s="45"/>
      <c r="N897" s="45"/>
      <c r="O897" s="44"/>
      <c r="P897" s="45"/>
      <c r="Q897" s="45"/>
      <c r="R897" s="45"/>
      <c r="S897" s="45"/>
      <c r="T897" s="45"/>
      <c r="U897" s="45"/>
      <c r="V897" s="45"/>
      <c r="W897" s="45"/>
      <c r="X897" s="45"/>
      <c r="Y897" s="45"/>
      <c r="Z897" s="45"/>
      <c r="AA897" s="45"/>
      <c r="AB897" s="44"/>
      <c r="AC897" s="44"/>
      <c r="AD897" s="44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  <c r="IQ897"/>
      <c r="IR897"/>
      <c r="IS897"/>
      <c r="IT897"/>
    </row>
    <row r="898" spans="1:254" s="12" customFormat="1">
      <c r="A898"/>
      <c r="B898" s="44"/>
      <c r="C898" s="44"/>
      <c r="D898" s="44"/>
      <c r="E898" s="44"/>
      <c r="F898" s="44"/>
      <c r="G898" s="44"/>
      <c r="H898" s="44"/>
      <c r="I898" s="45"/>
      <c r="J898" s="45"/>
      <c r="K898" s="45"/>
      <c r="L898" s="45"/>
      <c r="M898" s="45"/>
      <c r="N898" s="45"/>
      <c r="O898" s="44"/>
      <c r="P898" s="45"/>
      <c r="Q898" s="45"/>
      <c r="R898" s="45"/>
      <c r="S898" s="45"/>
      <c r="T898" s="45"/>
      <c r="U898" s="45"/>
      <c r="V898" s="45"/>
      <c r="W898" s="45"/>
      <c r="X898" s="45"/>
      <c r="Y898" s="45"/>
      <c r="Z898" s="45"/>
      <c r="AA898" s="45"/>
      <c r="AB898" s="44"/>
      <c r="AC898" s="44"/>
      <c r="AD898" s="44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  <c r="IQ898"/>
      <c r="IR898"/>
      <c r="IS898"/>
      <c r="IT898"/>
    </row>
    <row r="899" spans="1:254" s="12" customFormat="1">
      <c r="A899"/>
      <c r="B899" s="44"/>
      <c r="C899" s="44"/>
      <c r="D899" s="44"/>
      <c r="E899" s="44"/>
      <c r="F899" s="44"/>
      <c r="G899" s="44"/>
      <c r="H899" s="44"/>
      <c r="I899" s="45"/>
      <c r="J899" s="45"/>
      <c r="K899" s="45"/>
      <c r="L899" s="45"/>
      <c r="M899" s="45"/>
      <c r="N899" s="45"/>
      <c r="O899" s="44"/>
      <c r="P899" s="45"/>
      <c r="Q899" s="45"/>
      <c r="R899" s="45"/>
      <c r="S899" s="45"/>
      <c r="T899" s="45"/>
      <c r="U899" s="45"/>
      <c r="V899" s="45"/>
      <c r="W899" s="45"/>
      <c r="X899" s="45"/>
      <c r="Y899" s="45"/>
      <c r="Z899" s="45"/>
      <c r="AA899" s="45"/>
      <c r="AB899" s="44"/>
      <c r="AC899" s="44"/>
      <c r="AD899" s="44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  <c r="IQ899"/>
      <c r="IR899"/>
      <c r="IS899"/>
      <c r="IT899"/>
    </row>
    <row r="900" spans="1:254" s="12" customFormat="1">
      <c r="A900"/>
      <c r="B900" s="44"/>
      <c r="C900" s="44"/>
      <c r="D900" s="44"/>
      <c r="E900" s="44"/>
      <c r="F900" s="44"/>
      <c r="G900" s="44"/>
      <c r="H900" s="44"/>
      <c r="I900" s="45"/>
      <c r="J900" s="45"/>
      <c r="K900" s="45"/>
      <c r="L900" s="45"/>
      <c r="M900" s="45"/>
      <c r="N900" s="45"/>
      <c r="O900" s="44"/>
      <c r="P900" s="45"/>
      <c r="Q900" s="45"/>
      <c r="R900" s="45"/>
      <c r="S900" s="45"/>
      <c r="T900" s="45"/>
      <c r="U900" s="45"/>
      <c r="V900" s="45"/>
      <c r="W900" s="45"/>
      <c r="X900" s="45"/>
      <c r="Y900" s="45"/>
      <c r="Z900" s="45"/>
      <c r="AA900" s="45"/>
      <c r="AB900" s="44"/>
      <c r="AC900" s="44"/>
      <c r="AD900" s="44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  <c r="IQ900"/>
      <c r="IR900"/>
      <c r="IS900"/>
      <c r="IT900"/>
    </row>
    <row r="901" spans="1:254" s="12" customFormat="1">
      <c r="A901"/>
      <c r="B901" s="44"/>
      <c r="C901" s="44"/>
      <c r="D901" s="44"/>
      <c r="E901" s="44"/>
      <c r="F901" s="44"/>
      <c r="G901" s="44"/>
      <c r="H901" s="44"/>
      <c r="I901" s="45"/>
      <c r="J901" s="45"/>
      <c r="K901" s="45"/>
      <c r="L901" s="45"/>
      <c r="M901" s="45"/>
      <c r="N901" s="45"/>
      <c r="O901" s="44"/>
      <c r="P901" s="45"/>
      <c r="Q901" s="45"/>
      <c r="R901" s="45"/>
      <c r="S901" s="45"/>
      <c r="T901" s="45"/>
      <c r="U901" s="45"/>
      <c r="V901" s="45"/>
      <c r="W901" s="45"/>
      <c r="X901" s="45"/>
      <c r="Y901" s="45"/>
      <c r="Z901" s="45"/>
      <c r="AA901" s="45"/>
      <c r="AB901" s="44"/>
      <c r="AC901" s="44"/>
      <c r="AD901" s="44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  <c r="IQ901"/>
      <c r="IR901"/>
      <c r="IS901"/>
      <c r="IT901"/>
    </row>
    <row r="902" spans="1:254" s="12" customFormat="1">
      <c r="A902"/>
      <c r="B902" s="44"/>
      <c r="C902" s="44"/>
      <c r="D902" s="44"/>
      <c r="E902" s="44"/>
      <c r="F902" s="44"/>
      <c r="G902" s="44"/>
      <c r="H902" s="44"/>
      <c r="I902" s="45"/>
      <c r="J902" s="45"/>
      <c r="K902" s="45"/>
      <c r="L902" s="45"/>
      <c r="M902" s="45"/>
      <c r="N902" s="45"/>
      <c r="O902" s="44"/>
      <c r="P902" s="45"/>
      <c r="Q902" s="45"/>
      <c r="R902" s="45"/>
      <c r="S902" s="45"/>
      <c r="T902" s="45"/>
      <c r="U902" s="45"/>
      <c r="V902" s="45"/>
      <c r="W902" s="45"/>
      <c r="X902" s="45"/>
      <c r="Y902" s="45"/>
      <c r="Z902" s="45"/>
      <c r="AA902" s="45"/>
      <c r="AB902" s="44"/>
      <c r="AC902" s="44"/>
      <c r="AD902" s="44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  <c r="IQ902"/>
      <c r="IR902"/>
      <c r="IS902"/>
      <c r="IT902"/>
    </row>
    <row r="903" spans="1:254" s="12" customFormat="1">
      <c r="A903"/>
      <c r="B903" s="44"/>
      <c r="C903" s="44"/>
      <c r="D903" s="44"/>
      <c r="E903" s="44"/>
      <c r="F903" s="44"/>
      <c r="G903" s="44"/>
      <c r="H903" s="44"/>
      <c r="I903" s="45"/>
      <c r="J903" s="45"/>
      <c r="K903" s="45"/>
      <c r="L903" s="45"/>
      <c r="M903" s="45"/>
      <c r="N903" s="45"/>
      <c r="O903" s="44"/>
      <c r="P903" s="45"/>
      <c r="Q903" s="45"/>
      <c r="R903" s="45"/>
      <c r="S903" s="45"/>
      <c r="T903" s="45"/>
      <c r="U903" s="45"/>
      <c r="V903" s="45"/>
      <c r="W903" s="45"/>
      <c r="X903" s="45"/>
      <c r="Y903" s="45"/>
      <c r="Z903" s="45"/>
      <c r="AA903" s="45"/>
      <c r="AB903" s="44"/>
      <c r="AC903" s="44"/>
      <c r="AD903" s="44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  <c r="IQ903"/>
      <c r="IR903"/>
      <c r="IS903"/>
      <c r="IT903"/>
    </row>
    <row r="904" spans="1:254" s="12" customFormat="1">
      <c r="A904"/>
      <c r="B904" s="44"/>
      <c r="C904" s="44"/>
      <c r="D904" s="44"/>
      <c r="E904" s="44"/>
      <c r="F904" s="44"/>
      <c r="G904" s="44"/>
      <c r="H904" s="44"/>
      <c r="I904" s="45"/>
      <c r="J904" s="45"/>
      <c r="K904" s="45"/>
      <c r="L904" s="45"/>
      <c r="M904" s="45"/>
      <c r="N904" s="45"/>
      <c r="O904" s="44"/>
      <c r="P904" s="45"/>
      <c r="Q904" s="45"/>
      <c r="R904" s="45"/>
      <c r="S904" s="45"/>
      <c r="T904" s="45"/>
      <c r="U904" s="45"/>
      <c r="V904" s="45"/>
      <c r="W904" s="45"/>
      <c r="X904" s="45"/>
      <c r="Y904" s="45"/>
      <c r="Z904" s="45"/>
      <c r="AA904" s="45"/>
      <c r="AB904" s="44"/>
      <c r="AC904" s="44"/>
      <c r="AD904" s="4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  <c r="IQ904"/>
      <c r="IR904"/>
      <c r="IS904"/>
      <c r="IT904"/>
    </row>
    <row r="905" spans="1:254" s="12" customFormat="1">
      <c r="A905"/>
      <c r="B905" s="44"/>
      <c r="C905" s="44"/>
      <c r="D905" s="44"/>
      <c r="E905" s="44"/>
      <c r="F905" s="44"/>
      <c r="G905" s="44"/>
      <c r="H905" s="44"/>
      <c r="I905" s="45"/>
      <c r="J905" s="45"/>
      <c r="K905" s="45"/>
      <c r="L905" s="45"/>
      <c r="M905" s="45"/>
      <c r="N905" s="45"/>
      <c r="O905" s="44"/>
      <c r="P905" s="45"/>
      <c r="Q905" s="45"/>
      <c r="R905" s="45"/>
      <c r="S905" s="45"/>
      <c r="T905" s="45"/>
      <c r="U905" s="45"/>
      <c r="V905" s="45"/>
      <c r="W905" s="45"/>
      <c r="X905" s="45"/>
      <c r="Y905" s="45"/>
      <c r="Z905" s="45"/>
      <c r="AA905" s="45"/>
      <c r="AB905" s="44"/>
      <c r="AC905" s="44"/>
      <c r="AD905" s="44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  <c r="IQ905"/>
      <c r="IR905"/>
      <c r="IS905"/>
      <c r="IT905"/>
    </row>
  </sheetData>
  <mergeCells count="13">
    <mergeCell ref="AC11:AD11"/>
    <mergeCell ref="B11:B12"/>
    <mergeCell ref="C11:N11"/>
    <mergeCell ref="O11:O12"/>
    <mergeCell ref="P11:AA11"/>
    <mergeCell ref="AB11:AB12"/>
    <mergeCell ref="B7:AD7"/>
    <mergeCell ref="B8:AD8"/>
    <mergeCell ref="B9:AD9"/>
    <mergeCell ref="B2:AD2"/>
    <mergeCell ref="B4:AD4"/>
    <mergeCell ref="B5:AD5"/>
    <mergeCell ref="B6:AD6"/>
  </mergeCells>
  <printOptions horizontalCentered="1"/>
  <pageMargins left="0" right="0" top="0.39370078740157483" bottom="0.19685039370078741" header="0" footer="0.31496062992125984"/>
  <pageSetup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DGII</vt:lpstr>
      <vt:lpstr>DGII!Print_Area</vt:lpstr>
      <vt:lpstr>DGII!Print_Titles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 P Baez R</dc:creator>
  <cp:lastModifiedBy>Connie P Baez R</cp:lastModifiedBy>
  <dcterms:created xsi:type="dcterms:W3CDTF">2018-04-05T19:03:08Z</dcterms:created>
  <dcterms:modified xsi:type="dcterms:W3CDTF">2018-04-05T19:31:58Z</dcterms:modified>
</cp:coreProperties>
</file>